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C60A342-19D4-4ECA-85A3-AC114DB58E58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K789" i="6" l="1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BD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BD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BD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<sst xmlns="http://schemas.openxmlformats.org/spreadsheetml/2006/main" count="6167" uniqueCount="1161">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</sst>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AN6" sqref="AN6:AP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1159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500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32</v>
      </c>
      <c r="L4" s="43">
        <f t="shared" si="0"/>
        <v>26</v>
      </c>
      <c r="M4" s="43">
        <f t="shared" si="0"/>
        <v>0</v>
      </c>
      <c r="N4" s="43">
        <f t="shared" si="0"/>
        <v>0</v>
      </c>
      <c r="O4" s="43">
        <f t="shared" si="0"/>
        <v>0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142</v>
      </c>
      <c r="W4" s="111">
        <f t="shared" si="0"/>
        <v>169.83333333333343</v>
      </c>
      <c r="X4" s="105">
        <f>+IFERROR(V4/W4,0)*100</f>
        <v>83.611383709519089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0</v>
      </c>
      <c r="AC4" s="85">
        <f t="shared" si="1"/>
        <v>0</v>
      </c>
      <c r="AD4" s="85">
        <f t="shared" si="1"/>
        <v>0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8</v>
      </c>
      <c r="AL4" s="111">
        <f t="shared" si="1"/>
        <v>13.666666666666668</v>
      </c>
      <c r="AM4" s="105">
        <f>+IFERROR(AK4/AL4,0)*100</f>
        <v>58.536585365853654</v>
      </c>
      <c r="AN4" s="85">
        <f t="shared" ref="AN4:BA4" si="2">SUBTOTAL(9,AN6:AN944)</f>
        <v>289</v>
      </c>
      <c r="AO4" s="85">
        <f t="shared" si="2"/>
        <v>222</v>
      </c>
      <c r="AP4" s="85">
        <f t="shared" si="2"/>
        <v>172</v>
      </c>
      <c r="AQ4" s="85">
        <f t="shared" si="2"/>
        <v>0</v>
      </c>
      <c r="AR4" s="85">
        <f t="shared" si="2"/>
        <v>0</v>
      </c>
      <c r="AS4" s="85">
        <f t="shared" si="2"/>
        <v>0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683</v>
      </c>
      <c r="BA4" s="111">
        <f t="shared" si="2"/>
        <v>718.66666666666652</v>
      </c>
      <c r="BB4" s="105">
        <f>+IFERROR(AZ4/BA4,0)*100</f>
        <v>95.037105751391479</v>
      </c>
      <c r="BC4" s="101">
        <f t="shared" ref="BC4:BP4" si="3">SUBTOTAL(9,BC6:BC944)</f>
        <v>377</v>
      </c>
      <c r="BD4" s="101">
        <f t="shared" si="3"/>
        <v>257</v>
      </c>
      <c r="BE4" s="101">
        <f t="shared" si="3"/>
        <v>199</v>
      </c>
      <c r="BF4" s="101">
        <f t="shared" si="3"/>
        <v>0</v>
      </c>
      <c r="BG4" s="101">
        <f t="shared" si="3"/>
        <v>0</v>
      </c>
      <c r="BH4" s="101">
        <f t="shared" si="3"/>
        <v>0</v>
      </c>
      <c r="BI4" s="101">
        <f t="shared" si="3"/>
        <v>0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833</v>
      </c>
      <c r="BQ4" s="103">
        <f>IFERROR(BP4/BO4,0)</f>
        <v>0.92333271753186785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526</v>
      </c>
      <c r="D5" s="98" t="s">
        <v>504</v>
      </c>
      <c r="E5" s="97" t="s">
        <v>505</v>
      </c>
      <c r="F5" s="98" t="s">
        <v>527</v>
      </c>
      <c r="G5" s="97" t="s">
        <v>528</v>
      </c>
      <c r="H5" s="97" t="s">
        <v>506</v>
      </c>
      <c r="I5" s="97" t="s">
        <v>529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534</v>
      </c>
      <c r="E6" s="99" t="s">
        <v>510</v>
      </c>
      <c r="F6" s="99" t="s">
        <v>456</v>
      </c>
      <c r="G6" s="100" t="s">
        <v>541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/>
      <c r="N6" s="41"/>
      <c r="O6" s="41"/>
      <c r="P6" s="41"/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/>
      <c r="AC6" s="41"/>
      <c r="AD6" s="41"/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/>
      <c r="AR6" s="41"/>
      <c r="AS6" s="41"/>
      <c r="AT6" s="41"/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603</v>
      </c>
      <c r="C7" s="100">
        <v>400</v>
      </c>
      <c r="D7" s="99" t="s">
        <v>534</v>
      </c>
      <c r="E7" s="99" t="s">
        <v>11</v>
      </c>
      <c r="F7" s="99" t="s">
        <v>11</v>
      </c>
      <c r="G7" s="100" t="s">
        <v>522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/>
      <c r="N7" s="41"/>
      <c r="O7" s="41"/>
      <c r="P7" s="41"/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/>
      <c r="AC7" s="41"/>
      <c r="AD7" s="41"/>
      <c r="AE7" s="41"/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/>
      <c r="AR7" s="41"/>
      <c r="AS7" s="41"/>
      <c r="AT7" s="41"/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512</v>
      </c>
      <c r="B8" s="99" t="s">
        <v>170</v>
      </c>
      <c r="C8" s="100">
        <v>404</v>
      </c>
      <c r="D8" s="99" t="s">
        <v>641</v>
      </c>
      <c r="E8" s="99" t="s">
        <v>512</v>
      </c>
      <c r="F8" s="99" t="s">
        <v>170</v>
      </c>
      <c r="G8" s="100" t="s">
        <v>522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/>
      <c r="N8" s="41"/>
      <c r="O8" s="41"/>
      <c r="P8" s="41"/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/>
      <c r="AC8" s="41"/>
      <c r="AD8" s="41"/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/>
      <c r="AR8" s="41"/>
      <c r="AS8" s="41"/>
      <c r="AT8" s="41"/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534</v>
      </c>
      <c r="E9" s="99" t="s">
        <v>501</v>
      </c>
      <c r="F9" s="99" t="s">
        <v>162</v>
      </c>
      <c r="G9" s="100" t="s">
        <v>522</v>
      </c>
      <c r="H9" s="100">
        <v>57</v>
      </c>
      <c r="I9" s="99" t="s">
        <v>560</v>
      </c>
      <c r="J9" s="41">
        <v>0</v>
      </c>
      <c r="K9" s="41">
        <v>0</v>
      </c>
      <c r="L9" s="41">
        <v>0</v>
      </c>
      <c r="M9" s="41"/>
      <c r="N9" s="41"/>
      <c r="O9" s="41"/>
      <c r="P9" s="41"/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/>
      <c r="AC9" s="41"/>
      <c r="AD9" s="41"/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/>
      <c r="AR9" s="41"/>
      <c r="AS9" s="41"/>
      <c r="AT9" s="41"/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534</v>
      </c>
      <c r="E10" s="99" t="s">
        <v>501</v>
      </c>
      <c r="F10" s="99" t="s">
        <v>162</v>
      </c>
      <c r="G10" s="100" t="s">
        <v>524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/>
      <c r="N10" s="41"/>
      <c r="O10" s="41"/>
      <c r="P10" s="41"/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/>
      <c r="AC10" s="41"/>
      <c r="AD10" s="41"/>
      <c r="AE10" s="41"/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/>
      <c r="AR10" s="41"/>
      <c r="AS10" s="41"/>
      <c r="AT10" s="41"/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534</v>
      </c>
      <c r="E11" s="99" t="s">
        <v>501</v>
      </c>
      <c r="F11" s="99" t="s">
        <v>83</v>
      </c>
      <c r="G11" s="100" t="s">
        <v>522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/>
      <c r="N11" s="41"/>
      <c r="O11" s="41"/>
      <c r="P11" s="41"/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/>
      <c r="AC11" s="41"/>
      <c r="AD11" s="41"/>
      <c r="AE11" s="41"/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/>
      <c r="AR11" s="41"/>
      <c r="AS11" s="41"/>
      <c r="AT11" s="41"/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741</v>
      </c>
      <c r="E12" s="99" t="s">
        <v>741</v>
      </c>
      <c r="F12" s="99" t="s">
        <v>741</v>
      </c>
      <c r="G12" s="100" t="s">
        <v>524</v>
      </c>
      <c r="H12" s="100">
        <v>26966</v>
      </c>
      <c r="I12" s="99" t="s">
        <v>999</v>
      </c>
      <c r="J12" s="41">
        <v>0</v>
      </c>
      <c r="K12" s="41">
        <v>0</v>
      </c>
      <c r="L12" s="41">
        <v>0</v>
      </c>
      <c r="M12" s="41"/>
      <c r="N12" s="41"/>
      <c r="O12" s="41"/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/>
      <c r="AC12" s="41"/>
      <c r="AD12" s="41"/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/>
      <c r="AR12" s="41"/>
      <c r="AS12" s="41"/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512</v>
      </c>
      <c r="B13" s="99" t="s">
        <v>16</v>
      </c>
      <c r="C13" s="100">
        <v>404</v>
      </c>
      <c r="D13" s="99" t="s">
        <v>641</v>
      </c>
      <c r="E13" s="99" t="s">
        <v>512</v>
      </c>
      <c r="F13" s="99" t="s">
        <v>16</v>
      </c>
      <c r="G13" s="100" t="s">
        <v>522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/>
      <c r="N13" s="41"/>
      <c r="O13" s="41"/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/>
      <c r="AC13" s="41"/>
      <c r="AD13" s="41"/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/>
      <c r="AR13" s="41"/>
      <c r="AS13" s="41"/>
      <c r="AT13" s="41"/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628</v>
      </c>
      <c r="E14" s="99" t="s">
        <v>460</v>
      </c>
      <c r="F14" s="99" t="s">
        <v>24</v>
      </c>
      <c r="G14" s="100" t="s">
        <v>522</v>
      </c>
      <c r="H14" s="100">
        <v>188</v>
      </c>
      <c r="I14" s="99" t="s">
        <v>631</v>
      </c>
      <c r="J14" s="41">
        <v>0</v>
      </c>
      <c r="K14" s="41">
        <v>0</v>
      </c>
      <c r="L14" s="41">
        <v>0</v>
      </c>
      <c r="M14" s="41"/>
      <c r="N14" s="41"/>
      <c r="O14" s="41"/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/>
      <c r="AC14" s="41"/>
      <c r="AD14" s="41"/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/>
      <c r="AR14" s="41"/>
      <c r="AS14" s="41"/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575</v>
      </c>
      <c r="E15" s="99" t="s">
        <v>191</v>
      </c>
      <c r="F15" s="99" t="s">
        <v>511</v>
      </c>
      <c r="G15" s="100" t="s">
        <v>537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/>
      <c r="N15" s="41"/>
      <c r="O15" s="41"/>
      <c r="P15" s="41"/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/>
      <c r="AC15" s="41"/>
      <c r="AD15" s="41"/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0</v>
      </c>
      <c r="AP15" s="41">
        <v>0</v>
      </c>
      <c r="AQ15" s="41"/>
      <c r="AR15" s="41"/>
      <c r="AS15" s="41"/>
      <c r="AT15" s="41"/>
      <c r="AU15" s="41"/>
      <c r="AV15" s="41"/>
      <c r="AW15" s="41"/>
      <c r="AX15" s="41"/>
      <c r="AY15" s="41"/>
      <c r="AZ15" s="93">
        <f t="shared" si="9"/>
        <v>1</v>
      </c>
      <c r="BA15" s="94">
        <v>28.666666666666668</v>
      </c>
      <c r="BB15" s="107">
        <f t="shared" si="10"/>
        <v>3.4883720930232558</v>
      </c>
      <c r="BC15" s="48">
        <f t="shared" si="11"/>
        <v>1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1</v>
      </c>
      <c r="BQ15" s="89">
        <f t="shared" si="25"/>
        <v>3.0303030303030304E-2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534</v>
      </c>
      <c r="E16" s="99" t="s">
        <v>510</v>
      </c>
      <c r="F16" s="99" t="s">
        <v>456</v>
      </c>
      <c r="G16" s="100" t="s">
        <v>522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/>
      <c r="N16" s="41"/>
      <c r="O16" s="41"/>
      <c r="P16" s="41"/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/>
      <c r="AC16" s="41"/>
      <c r="AD16" s="41"/>
      <c r="AE16" s="41"/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/>
      <c r="AR16" s="41"/>
      <c r="AS16" s="41"/>
      <c r="AT16" s="41"/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741</v>
      </c>
      <c r="E17" s="99" t="s">
        <v>518</v>
      </c>
      <c r="F17" s="99" t="s">
        <v>516</v>
      </c>
      <c r="G17" s="100" t="s">
        <v>541</v>
      </c>
      <c r="H17" s="100">
        <v>27281</v>
      </c>
      <c r="I17" s="99" t="s">
        <v>1004</v>
      </c>
      <c r="J17" s="41">
        <v>0</v>
      </c>
      <c r="K17" s="41">
        <v>0</v>
      </c>
      <c r="L17" s="41">
        <v>0</v>
      </c>
      <c r="M17" s="41"/>
      <c r="N17" s="41"/>
      <c r="O17" s="41"/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/>
      <c r="AC17" s="41"/>
      <c r="AD17" s="41"/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/>
      <c r="AR17" s="41"/>
      <c r="AS17" s="41"/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534</v>
      </c>
      <c r="E18" s="99" t="s">
        <v>11</v>
      </c>
      <c r="F18" s="99" t="s">
        <v>234</v>
      </c>
      <c r="G18" s="100" t="s">
        <v>522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/>
      <c r="N18" s="41"/>
      <c r="O18" s="41"/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/>
      <c r="AC18" s="41"/>
      <c r="AD18" s="41"/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/>
      <c r="AR18" s="41"/>
      <c r="AS18" s="41"/>
      <c r="AT18" s="41"/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741</v>
      </c>
      <c r="E19" s="99" t="s">
        <v>518</v>
      </c>
      <c r="F19" s="99" t="s">
        <v>516</v>
      </c>
      <c r="G19" s="100" t="s">
        <v>541</v>
      </c>
      <c r="H19" s="100">
        <v>13539</v>
      </c>
      <c r="I19" s="99" t="s">
        <v>788</v>
      </c>
      <c r="J19" s="41">
        <v>0</v>
      </c>
      <c r="K19" s="41">
        <v>0</v>
      </c>
      <c r="L19" s="41">
        <v>0</v>
      </c>
      <c r="M19" s="41"/>
      <c r="N19" s="41"/>
      <c r="O19" s="41"/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/>
      <c r="AC19" s="41"/>
      <c r="AD19" s="41"/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/>
      <c r="AR19" s="41"/>
      <c r="AS19" s="41"/>
      <c r="AT19" s="41"/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575</v>
      </c>
      <c r="E20" s="99" t="s">
        <v>191</v>
      </c>
      <c r="F20" s="99" t="s">
        <v>511</v>
      </c>
      <c r="G20" s="100" t="s">
        <v>522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/>
      <c r="N20" s="41"/>
      <c r="O20" s="41"/>
      <c r="P20" s="41"/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/>
      <c r="AC20" s="41"/>
      <c r="AD20" s="41"/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/>
      <c r="AR20" s="41"/>
      <c r="AS20" s="41"/>
      <c r="AT20" s="41"/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534</v>
      </c>
      <c r="E21" s="99" t="s">
        <v>501</v>
      </c>
      <c r="F21" s="99" t="s">
        <v>162</v>
      </c>
      <c r="G21" s="100" t="s">
        <v>522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/>
      <c r="N21" s="41"/>
      <c r="O21" s="41"/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/>
      <c r="AC21" s="41"/>
      <c r="AD21" s="41"/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/>
      <c r="AR21" s="41"/>
      <c r="AS21" s="41"/>
      <c r="AT21" s="41"/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512</v>
      </c>
      <c r="B22" s="99" t="s">
        <v>217</v>
      </c>
      <c r="C22" s="100">
        <v>404</v>
      </c>
      <c r="D22" s="99" t="s">
        <v>641</v>
      </c>
      <c r="E22" s="99" t="s">
        <v>512</v>
      </c>
      <c r="F22" s="99" t="s">
        <v>217</v>
      </c>
      <c r="G22" s="100" t="s">
        <v>522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/>
      <c r="N22" s="41"/>
      <c r="O22" s="41"/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/>
      <c r="AC22" s="41"/>
      <c r="AD22" s="41"/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0</v>
      </c>
      <c r="AQ22" s="41"/>
      <c r="AR22" s="41"/>
      <c r="AS22" s="41"/>
      <c r="AT22" s="41"/>
      <c r="AU22" s="41"/>
      <c r="AV22" s="41"/>
      <c r="AW22" s="41"/>
      <c r="AX22" s="41"/>
      <c r="AY22" s="41"/>
      <c r="AZ22" s="93">
        <f t="shared" si="9"/>
        <v>0</v>
      </c>
      <c r="BA22" s="94">
        <v>0.16666666666666666</v>
      </c>
      <c r="BB22" s="107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0</v>
      </c>
      <c r="BQ22" s="89">
        <f t="shared" si="25"/>
        <v>0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628</v>
      </c>
      <c r="E23" s="99" t="s">
        <v>460</v>
      </c>
      <c r="F23" s="99" t="s">
        <v>125</v>
      </c>
      <c r="G23" s="100" t="s">
        <v>1123</v>
      </c>
      <c r="H23" s="100">
        <v>33384</v>
      </c>
      <c r="I23" s="99" t="s">
        <v>1144</v>
      </c>
      <c r="J23" s="41">
        <v>0</v>
      </c>
      <c r="K23" s="41">
        <v>0</v>
      </c>
      <c r="L23" s="41">
        <v>0</v>
      </c>
      <c r="M23" s="41"/>
      <c r="N23" s="41"/>
      <c r="O23" s="41"/>
      <c r="P23" s="41"/>
      <c r="Q23" s="41"/>
      <c r="R23" s="41"/>
      <c r="S23" s="41"/>
      <c r="T23" s="41"/>
      <c r="U23" s="41"/>
      <c r="V23" s="93">
        <f t="shared" si="5"/>
        <v>0</v>
      </c>
      <c r="W23" s="94" t="s">
        <v>1160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/>
      <c r="AC23" s="41"/>
      <c r="AD23" s="41"/>
      <c r="AE23" s="41"/>
      <c r="AF23" s="41"/>
      <c r="AG23" s="41"/>
      <c r="AH23" s="41"/>
      <c r="AI23" s="41"/>
      <c r="AJ23" s="41"/>
      <c r="AK23" s="93">
        <f t="shared" si="7"/>
        <v>0</v>
      </c>
      <c r="AL23" s="94" t="s">
        <v>1160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/>
      <c r="AR23" s="41"/>
      <c r="AS23" s="41"/>
      <c r="AT23" s="41"/>
      <c r="AU23" s="41"/>
      <c r="AV23" s="41"/>
      <c r="AW23" s="41"/>
      <c r="AX23" s="41"/>
      <c r="AY23" s="41"/>
      <c r="AZ23" s="93">
        <f t="shared" si="9"/>
        <v>0</v>
      </c>
      <c r="BA23" s="94" t="s">
        <v>1160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741</v>
      </c>
      <c r="E24" s="99" t="s">
        <v>518</v>
      </c>
      <c r="F24" s="99" t="s">
        <v>516</v>
      </c>
      <c r="G24" s="100" t="s">
        <v>522</v>
      </c>
      <c r="H24" s="100">
        <v>14223</v>
      </c>
      <c r="I24" s="99" t="s">
        <v>807</v>
      </c>
      <c r="J24" s="41">
        <v>0</v>
      </c>
      <c r="K24" s="41">
        <v>0</v>
      </c>
      <c r="L24" s="41">
        <v>0</v>
      </c>
      <c r="M24" s="41"/>
      <c r="N24" s="41"/>
      <c r="O24" s="41"/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/>
      <c r="AC24" s="41"/>
      <c r="AD24" s="41"/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/>
      <c r="AR24" s="41"/>
      <c r="AS24" s="41"/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741</v>
      </c>
      <c r="E25" s="99" t="s">
        <v>518</v>
      </c>
      <c r="F25" s="99" t="s">
        <v>516</v>
      </c>
      <c r="G25" s="100" t="s">
        <v>541</v>
      </c>
      <c r="H25" s="100">
        <v>27183</v>
      </c>
      <c r="I25" s="99" t="s">
        <v>1002</v>
      </c>
      <c r="J25" s="41">
        <v>0</v>
      </c>
      <c r="K25" s="41">
        <v>0</v>
      </c>
      <c r="L25" s="41">
        <v>0</v>
      </c>
      <c r="M25" s="41"/>
      <c r="N25" s="41"/>
      <c r="O25" s="41"/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/>
      <c r="AR25" s="41"/>
      <c r="AS25" s="41"/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741</v>
      </c>
      <c r="E26" s="99" t="s">
        <v>518</v>
      </c>
      <c r="F26" s="99" t="s">
        <v>516</v>
      </c>
      <c r="G26" s="100" t="s">
        <v>524</v>
      </c>
      <c r="H26" s="100">
        <v>14219</v>
      </c>
      <c r="I26" s="99" t="s">
        <v>804</v>
      </c>
      <c r="J26" s="41">
        <v>0</v>
      </c>
      <c r="K26" s="41">
        <v>0</v>
      </c>
      <c r="L26" s="41">
        <v>0</v>
      </c>
      <c r="M26" s="41"/>
      <c r="N26" s="41"/>
      <c r="O26" s="41"/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/>
      <c r="AC26" s="41"/>
      <c r="AD26" s="41"/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/>
      <c r="AR26" s="41"/>
      <c r="AS26" s="41"/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741</v>
      </c>
      <c r="E27" s="99" t="s">
        <v>518</v>
      </c>
      <c r="F27" s="99" t="s">
        <v>516</v>
      </c>
      <c r="G27" s="100" t="s">
        <v>541</v>
      </c>
      <c r="H27" s="100">
        <v>14220</v>
      </c>
      <c r="I27" s="99" t="s">
        <v>805</v>
      </c>
      <c r="J27" s="41">
        <v>0</v>
      </c>
      <c r="K27" s="41">
        <v>0</v>
      </c>
      <c r="L27" s="41">
        <v>0</v>
      </c>
      <c r="M27" s="41"/>
      <c r="N27" s="41"/>
      <c r="O27" s="41"/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/>
      <c r="AC27" s="41"/>
      <c r="AD27" s="41"/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/>
      <c r="AR27" s="41"/>
      <c r="AS27" s="41"/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741</v>
      </c>
      <c r="E28" s="99" t="s">
        <v>518</v>
      </c>
      <c r="F28" s="99" t="s">
        <v>516</v>
      </c>
      <c r="G28" s="100" t="s">
        <v>541</v>
      </c>
      <c r="H28" s="100">
        <v>14232</v>
      </c>
      <c r="I28" s="99" t="s">
        <v>808</v>
      </c>
      <c r="J28" s="41">
        <v>0</v>
      </c>
      <c r="K28" s="41">
        <v>0</v>
      </c>
      <c r="L28" s="41">
        <v>0</v>
      </c>
      <c r="M28" s="41"/>
      <c r="N28" s="41"/>
      <c r="O28" s="41"/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/>
      <c r="AC28" s="41"/>
      <c r="AD28" s="41"/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/>
      <c r="AR28" s="41"/>
      <c r="AS28" s="41"/>
      <c r="AT28" s="41"/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741</v>
      </c>
      <c r="E29" s="99" t="s">
        <v>518</v>
      </c>
      <c r="F29" s="99" t="s">
        <v>516</v>
      </c>
      <c r="G29" s="100" t="s">
        <v>522</v>
      </c>
      <c r="H29" s="100">
        <v>14221</v>
      </c>
      <c r="I29" s="99" t="s">
        <v>806</v>
      </c>
      <c r="J29" s="41">
        <v>0</v>
      </c>
      <c r="K29" s="41">
        <v>0</v>
      </c>
      <c r="L29" s="41">
        <v>0</v>
      </c>
      <c r="M29" s="41"/>
      <c r="N29" s="41"/>
      <c r="O29" s="41"/>
      <c r="P29" s="41"/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/>
      <c r="AC29" s="41"/>
      <c r="AD29" s="41"/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/>
      <c r="AR29" s="41"/>
      <c r="AS29" s="41"/>
      <c r="AT29" s="41"/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512</v>
      </c>
      <c r="B30" s="99" t="s">
        <v>16</v>
      </c>
      <c r="C30" s="100">
        <v>404</v>
      </c>
      <c r="D30" s="99" t="s">
        <v>641</v>
      </c>
      <c r="E30" s="99" t="s">
        <v>512</v>
      </c>
      <c r="F30" s="99" t="s">
        <v>16</v>
      </c>
      <c r="G30" s="100" t="s">
        <v>522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/>
      <c r="N30" s="41"/>
      <c r="O30" s="41"/>
      <c r="P30" s="41"/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/>
      <c r="AC30" s="41"/>
      <c r="AD30" s="41"/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/>
      <c r="AR30" s="41"/>
      <c r="AS30" s="41"/>
      <c r="AT30" s="41"/>
      <c r="AU30" s="41"/>
      <c r="AV30" s="41"/>
      <c r="AW30" s="41"/>
      <c r="AX30" s="41"/>
      <c r="AY30" s="41"/>
      <c r="AZ30" s="93">
        <f t="shared" si="9"/>
        <v>0</v>
      </c>
      <c r="BA30" s="94">
        <v>3.6666666666666665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607</v>
      </c>
      <c r="E31" s="99" t="s">
        <v>69</v>
      </c>
      <c r="F31" s="99" t="s">
        <v>70</v>
      </c>
      <c r="G31" s="100" t="s">
        <v>1123</v>
      </c>
      <c r="H31" s="100">
        <v>32517</v>
      </c>
      <c r="I31" s="99" t="s">
        <v>1130</v>
      </c>
      <c r="J31" s="41">
        <v>0</v>
      </c>
      <c r="K31" s="41">
        <v>0</v>
      </c>
      <c r="L31" s="41">
        <v>0</v>
      </c>
      <c r="M31" s="41"/>
      <c r="N31" s="41"/>
      <c r="O31" s="41"/>
      <c r="P31" s="41"/>
      <c r="Q31" s="41"/>
      <c r="R31" s="41"/>
      <c r="S31" s="41"/>
      <c r="T31" s="41"/>
      <c r="U31" s="41"/>
      <c r="V31" s="93">
        <f t="shared" si="5"/>
        <v>0</v>
      </c>
      <c r="W31" s="94" t="s">
        <v>1160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/>
      <c r="AC31" s="41"/>
      <c r="AD31" s="41"/>
      <c r="AE31" s="41"/>
      <c r="AF31" s="41"/>
      <c r="AG31" s="41"/>
      <c r="AH31" s="41"/>
      <c r="AI31" s="41"/>
      <c r="AJ31" s="41"/>
      <c r="AK31" s="93">
        <f t="shared" si="7"/>
        <v>0</v>
      </c>
      <c r="AL31" s="94" t="s">
        <v>1160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/>
      <c r="AR31" s="41"/>
      <c r="AS31" s="41"/>
      <c r="AT31" s="41"/>
      <c r="AU31" s="41"/>
      <c r="AV31" s="41"/>
      <c r="AW31" s="41"/>
      <c r="AX31" s="41"/>
      <c r="AY31" s="41"/>
      <c r="AZ31" s="93">
        <f t="shared" si="9"/>
        <v>0</v>
      </c>
      <c r="BA31" s="94" t="s">
        <v>1160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0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575</v>
      </c>
      <c r="E32" s="99" t="s">
        <v>191</v>
      </c>
      <c r="F32" s="99" t="s">
        <v>363</v>
      </c>
      <c r="G32" s="100" t="s">
        <v>541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/>
      <c r="N32" s="41"/>
      <c r="O32" s="41"/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/>
      <c r="AC32" s="41"/>
      <c r="AD32" s="41"/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/>
      <c r="AR32" s="41"/>
      <c r="AS32" s="41"/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512</v>
      </c>
      <c r="B33" s="99" t="s">
        <v>217</v>
      </c>
      <c r="C33" s="100">
        <v>404</v>
      </c>
      <c r="D33" s="99" t="s">
        <v>641</v>
      </c>
      <c r="E33" s="99" t="s">
        <v>512</v>
      </c>
      <c r="F33" s="99" t="s">
        <v>217</v>
      </c>
      <c r="G33" s="100" t="s">
        <v>522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/>
      <c r="N33" s="41"/>
      <c r="O33" s="41"/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/>
      <c r="AC33" s="41"/>
      <c r="AD33" s="41"/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/>
      <c r="AR33" s="41"/>
      <c r="AS33" s="41"/>
      <c r="AT33" s="41"/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741</v>
      </c>
      <c r="E34" s="99" t="s">
        <v>518</v>
      </c>
      <c r="F34" s="99" t="s">
        <v>516</v>
      </c>
      <c r="G34" s="100" t="s">
        <v>541</v>
      </c>
      <c r="H34" s="100">
        <v>25370</v>
      </c>
      <c r="I34" s="99" t="s">
        <v>928</v>
      </c>
      <c r="J34" s="41">
        <v>0</v>
      </c>
      <c r="K34" s="41">
        <v>0</v>
      </c>
      <c r="L34" s="41">
        <v>0</v>
      </c>
      <c r="M34" s="41"/>
      <c r="N34" s="41"/>
      <c r="O34" s="41"/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/>
      <c r="AC34" s="41"/>
      <c r="AD34" s="41"/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/>
      <c r="AR34" s="41"/>
      <c r="AS34" s="41"/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534</v>
      </c>
      <c r="E35" s="99" t="s">
        <v>501</v>
      </c>
      <c r="F35" s="99" t="s">
        <v>249</v>
      </c>
      <c r="G35" s="100" t="s">
        <v>522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/>
      <c r="N35" s="41"/>
      <c r="O35" s="41"/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/>
      <c r="AC35" s="41"/>
      <c r="AD35" s="41"/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/>
      <c r="AR35" s="41"/>
      <c r="AS35" s="41"/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741</v>
      </c>
      <c r="E36" s="99" t="s">
        <v>741</v>
      </c>
      <c r="F36" s="99" t="s">
        <v>741</v>
      </c>
      <c r="G36" s="100" t="s">
        <v>524</v>
      </c>
      <c r="H36" s="100">
        <v>25807</v>
      </c>
      <c r="I36" s="99" t="s">
        <v>954</v>
      </c>
      <c r="J36" s="41">
        <v>0</v>
      </c>
      <c r="K36" s="41">
        <v>0</v>
      </c>
      <c r="L36" s="41">
        <v>0</v>
      </c>
      <c r="M36" s="41"/>
      <c r="N36" s="41"/>
      <c r="O36" s="41"/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/>
      <c r="AC36" s="41"/>
      <c r="AD36" s="41"/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/>
      <c r="AR36" s="41"/>
      <c r="AS36" s="41"/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741</v>
      </c>
      <c r="E37" s="99" t="s">
        <v>518</v>
      </c>
      <c r="F37" s="99" t="s">
        <v>516</v>
      </c>
      <c r="G37" s="100" t="s">
        <v>524</v>
      </c>
      <c r="H37" s="100">
        <v>14374</v>
      </c>
      <c r="I37" s="99" t="s">
        <v>812</v>
      </c>
      <c r="J37" s="41">
        <v>0</v>
      </c>
      <c r="K37" s="41">
        <v>0</v>
      </c>
      <c r="L37" s="41">
        <v>0</v>
      </c>
      <c r="M37" s="41"/>
      <c r="N37" s="41"/>
      <c r="O37" s="41"/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/>
      <c r="AC37" s="41"/>
      <c r="AD37" s="41"/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/>
      <c r="AR37" s="41"/>
      <c r="AS37" s="41"/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534</v>
      </c>
      <c r="E38" s="99" t="s">
        <v>501</v>
      </c>
      <c r="F38" s="99" t="s">
        <v>180</v>
      </c>
      <c r="G38" s="100" t="s">
        <v>522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/>
      <c r="N38" s="41"/>
      <c r="O38" s="41"/>
      <c r="P38" s="41"/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/>
      <c r="AC38" s="41"/>
      <c r="AD38" s="41"/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0</v>
      </c>
      <c r="AQ38" s="41"/>
      <c r="AR38" s="41"/>
      <c r="AS38" s="41"/>
      <c r="AT38" s="41"/>
      <c r="AU38" s="41"/>
      <c r="AV38" s="41"/>
      <c r="AW38" s="41"/>
      <c r="AX38" s="41"/>
      <c r="AY38" s="41"/>
      <c r="AZ38" s="93">
        <f t="shared" si="9"/>
        <v>0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534</v>
      </c>
      <c r="E39" s="99" t="s">
        <v>501</v>
      </c>
      <c r="F39" s="99" t="s">
        <v>180</v>
      </c>
      <c r="G39" s="100" t="s">
        <v>522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/>
      <c r="N39" s="41"/>
      <c r="O39" s="41"/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/>
      <c r="AC39" s="41"/>
      <c r="AD39" s="41"/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0</v>
      </c>
      <c r="AQ39" s="41"/>
      <c r="AR39" s="41"/>
      <c r="AS39" s="41"/>
      <c r="AT39" s="41"/>
      <c r="AU39" s="41"/>
      <c r="AV39" s="41"/>
      <c r="AW39" s="41"/>
      <c r="AX39" s="41"/>
      <c r="AY39" s="41"/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534</v>
      </c>
      <c r="E40" s="99" t="s">
        <v>501</v>
      </c>
      <c r="F40" s="99" t="s">
        <v>83</v>
      </c>
      <c r="G40" s="100" t="s">
        <v>524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/>
      <c r="N40" s="41"/>
      <c r="O40" s="41"/>
      <c r="P40" s="41"/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/>
      <c r="AC40" s="41"/>
      <c r="AD40" s="41"/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/>
      <c r="AR40" s="41"/>
      <c r="AS40" s="41"/>
      <c r="AT40" s="41"/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534</v>
      </c>
      <c r="E41" s="99" t="s">
        <v>501</v>
      </c>
      <c r="F41" s="99" t="s">
        <v>162</v>
      </c>
      <c r="G41" s="100" t="s">
        <v>522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/>
      <c r="N41" s="41"/>
      <c r="O41" s="41"/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/>
      <c r="AC41" s="41"/>
      <c r="AD41" s="41"/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/>
      <c r="AR41" s="41"/>
      <c r="AS41" s="41"/>
      <c r="AT41" s="41"/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534</v>
      </c>
      <c r="E42" s="99" t="s">
        <v>501</v>
      </c>
      <c r="F42" s="99" t="s">
        <v>180</v>
      </c>
      <c r="G42" s="100" t="s">
        <v>541</v>
      </c>
      <c r="H42" s="100">
        <v>69</v>
      </c>
      <c r="I42" s="99" t="s">
        <v>565</v>
      </c>
      <c r="J42" s="41">
        <v>0</v>
      </c>
      <c r="K42" s="41">
        <v>0</v>
      </c>
      <c r="L42" s="41">
        <v>0</v>
      </c>
      <c r="M42" s="41"/>
      <c r="N42" s="41"/>
      <c r="O42" s="41"/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/>
      <c r="AC42" s="41"/>
      <c r="AD42" s="41"/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0</v>
      </c>
      <c r="AQ42" s="41"/>
      <c r="AR42" s="41"/>
      <c r="AS42" s="41"/>
      <c r="AT42" s="41"/>
      <c r="AU42" s="41"/>
      <c r="AV42" s="41"/>
      <c r="AW42" s="41"/>
      <c r="AX42" s="41"/>
      <c r="AY42" s="41"/>
      <c r="AZ42" s="93">
        <f t="shared" si="9"/>
        <v>3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3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741</v>
      </c>
      <c r="E43" s="99" t="s">
        <v>518</v>
      </c>
      <c r="F43" s="99" t="s">
        <v>516</v>
      </c>
      <c r="G43" s="100" t="s">
        <v>743</v>
      </c>
      <c r="H43" s="100">
        <v>11595</v>
      </c>
      <c r="I43" s="99" t="s">
        <v>765</v>
      </c>
      <c r="J43" s="41">
        <v>0</v>
      </c>
      <c r="K43" s="41">
        <v>0</v>
      </c>
      <c r="L43" s="41">
        <v>0</v>
      </c>
      <c r="M43" s="41"/>
      <c r="N43" s="41"/>
      <c r="O43" s="41"/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/>
      <c r="AC43" s="41"/>
      <c r="AD43" s="41"/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/>
      <c r="AR43" s="41"/>
      <c r="AS43" s="41"/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534</v>
      </c>
      <c r="E44" s="99" t="s">
        <v>510</v>
      </c>
      <c r="F44" s="99" t="s">
        <v>48</v>
      </c>
      <c r="G44" s="100" t="s">
        <v>522</v>
      </c>
      <c r="H44" s="100">
        <v>52</v>
      </c>
      <c r="I44" s="99" t="s">
        <v>559</v>
      </c>
      <c r="J44" s="41">
        <v>0</v>
      </c>
      <c r="K44" s="41">
        <v>0</v>
      </c>
      <c r="L44" s="41">
        <v>0</v>
      </c>
      <c r="M44" s="41"/>
      <c r="N44" s="41"/>
      <c r="O44" s="41"/>
      <c r="P44" s="41"/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/>
      <c r="AC44" s="41"/>
      <c r="AD44" s="41"/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/>
      <c r="AR44" s="41"/>
      <c r="AS44" s="41"/>
      <c r="AT44" s="41"/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512</v>
      </c>
      <c r="B45" s="99" t="s">
        <v>41</v>
      </c>
      <c r="C45" s="100">
        <v>404</v>
      </c>
      <c r="D45" s="99" t="s">
        <v>512</v>
      </c>
      <c r="E45" s="99" t="s">
        <v>512</v>
      </c>
      <c r="F45" s="99" t="s">
        <v>142</v>
      </c>
      <c r="G45" s="100" t="s">
        <v>522</v>
      </c>
      <c r="H45" s="100">
        <v>34507</v>
      </c>
      <c r="I45" s="99" t="s">
        <v>1150</v>
      </c>
      <c r="J45" s="41">
        <v>2</v>
      </c>
      <c r="K45" s="41">
        <v>0</v>
      </c>
      <c r="L45" s="41">
        <v>3</v>
      </c>
      <c r="M45" s="41"/>
      <c r="N45" s="41"/>
      <c r="O45" s="41"/>
      <c r="P45" s="41"/>
      <c r="Q45" s="41"/>
      <c r="R45" s="41"/>
      <c r="S45" s="41"/>
      <c r="T45" s="41"/>
      <c r="U45" s="41"/>
      <c r="V45" s="93">
        <f t="shared" si="5"/>
        <v>5</v>
      </c>
      <c r="W45" s="94" t="s">
        <v>1160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/>
      <c r="AC45" s="41"/>
      <c r="AD45" s="41"/>
      <c r="AE45" s="41"/>
      <c r="AF45" s="41"/>
      <c r="AG45" s="41"/>
      <c r="AH45" s="41"/>
      <c r="AI45" s="41"/>
      <c r="AJ45" s="41"/>
      <c r="AK45" s="93">
        <f t="shared" si="7"/>
        <v>0</v>
      </c>
      <c r="AL45" s="94" t="s">
        <v>1160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/>
      <c r="AR45" s="41"/>
      <c r="AS45" s="41"/>
      <c r="AT45" s="41"/>
      <c r="AU45" s="41"/>
      <c r="AV45" s="41"/>
      <c r="AW45" s="41"/>
      <c r="AX45" s="41"/>
      <c r="AY45" s="41"/>
      <c r="AZ45" s="93">
        <f t="shared" si="9"/>
        <v>5</v>
      </c>
      <c r="BA45" s="94" t="s">
        <v>1160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10</v>
      </c>
      <c r="BQ45" s="89">
        <f t="shared" si="25"/>
        <v>0</v>
      </c>
    </row>
    <row r="46" spans="1:69" x14ac:dyDescent="0.3">
      <c r="A46" s="99" t="s">
        <v>512</v>
      </c>
      <c r="B46" s="99" t="s">
        <v>41</v>
      </c>
      <c r="C46" s="100">
        <v>404</v>
      </c>
      <c r="D46" s="99" t="s">
        <v>512</v>
      </c>
      <c r="E46" s="99" t="s">
        <v>512</v>
      </c>
      <c r="F46" s="99" t="s">
        <v>16</v>
      </c>
      <c r="G46" s="100" t="s">
        <v>522</v>
      </c>
      <c r="H46" s="100">
        <v>34501</v>
      </c>
      <c r="I46" s="99" t="s">
        <v>1151</v>
      </c>
      <c r="J46" s="41">
        <v>0</v>
      </c>
      <c r="K46" s="41">
        <v>0</v>
      </c>
      <c r="L46" s="41">
        <v>0</v>
      </c>
      <c r="M46" s="41"/>
      <c r="N46" s="41"/>
      <c r="O46" s="41"/>
      <c r="P46" s="41"/>
      <c r="Q46" s="41"/>
      <c r="R46" s="41"/>
      <c r="S46" s="41"/>
      <c r="T46" s="41"/>
      <c r="U46" s="41"/>
      <c r="V46" s="93">
        <f t="shared" si="5"/>
        <v>0</v>
      </c>
      <c r="W46" s="94" t="s">
        <v>1160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/>
      <c r="AC46" s="41"/>
      <c r="AD46" s="41"/>
      <c r="AE46" s="41"/>
      <c r="AF46" s="41"/>
      <c r="AG46" s="41"/>
      <c r="AH46" s="41"/>
      <c r="AI46" s="41"/>
      <c r="AJ46" s="41"/>
      <c r="AK46" s="93">
        <f t="shared" si="7"/>
        <v>0</v>
      </c>
      <c r="AL46" s="94" t="s">
        <v>1160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/>
      <c r="AR46" s="41"/>
      <c r="AS46" s="41"/>
      <c r="AT46" s="41"/>
      <c r="AU46" s="41"/>
      <c r="AV46" s="41"/>
      <c r="AW46" s="41"/>
      <c r="AX46" s="41"/>
      <c r="AY46" s="41"/>
      <c r="AZ46" s="93">
        <f t="shared" si="9"/>
        <v>0</v>
      </c>
      <c r="BA46" s="94" t="s">
        <v>1160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534</v>
      </c>
      <c r="E47" s="99" t="s">
        <v>11</v>
      </c>
      <c r="F47" s="99" t="s">
        <v>459</v>
      </c>
      <c r="G47" s="100" t="s">
        <v>522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/>
      <c r="N47" s="41"/>
      <c r="O47" s="41"/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/>
      <c r="AC47" s="41"/>
      <c r="AD47" s="41"/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/>
      <c r="AR47" s="41"/>
      <c r="AS47" s="41"/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534</v>
      </c>
      <c r="E48" s="99" t="s">
        <v>501</v>
      </c>
      <c r="F48" s="99" t="s">
        <v>162</v>
      </c>
      <c r="G48" s="100" t="s">
        <v>522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/>
      <c r="N48" s="41"/>
      <c r="O48" s="41"/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/>
      <c r="AC48" s="41"/>
      <c r="AD48" s="41"/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/>
      <c r="AR48" s="41"/>
      <c r="AS48" s="41"/>
      <c r="AT48" s="41"/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512</v>
      </c>
      <c r="B49" s="99" t="s">
        <v>142</v>
      </c>
      <c r="C49" s="100">
        <v>404</v>
      </c>
      <c r="D49" s="99" t="s">
        <v>641</v>
      </c>
      <c r="E49" s="99" t="s">
        <v>512</v>
      </c>
      <c r="F49" s="99" t="s">
        <v>142</v>
      </c>
      <c r="G49" s="100" t="s">
        <v>522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/>
      <c r="N49" s="41"/>
      <c r="O49" s="41"/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/>
      <c r="AC49" s="41"/>
      <c r="AD49" s="41"/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/>
      <c r="AR49" s="41"/>
      <c r="AS49" s="41"/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512</v>
      </c>
      <c r="B50" s="99" t="s">
        <v>170</v>
      </c>
      <c r="C50" s="100">
        <v>404</v>
      </c>
      <c r="D50" s="99" t="s">
        <v>641</v>
      </c>
      <c r="E50" s="99" t="s">
        <v>512</v>
      </c>
      <c r="F50" s="99" t="s">
        <v>170</v>
      </c>
      <c r="G50" s="100" t="s">
        <v>522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/>
      <c r="N50" s="41"/>
      <c r="O50" s="41"/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/>
      <c r="AC50" s="41"/>
      <c r="AD50" s="41"/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0</v>
      </c>
      <c r="AQ50" s="41"/>
      <c r="AR50" s="41"/>
      <c r="AS50" s="41"/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0.5</v>
      </c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512</v>
      </c>
      <c r="B51" s="99" t="s">
        <v>170</v>
      </c>
      <c r="C51" s="100">
        <v>404</v>
      </c>
      <c r="D51" s="99" t="s">
        <v>641</v>
      </c>
      <c r="E51" s="99" t="s">
        <v>512</v>
      </c>
      <c r="F51" s="99" t="s">
        <v>170</v>
      </c>
      <c r="G51" s="100" t="s">
        <v>522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/>
      <c r="N51" s="41"/>
      <c r="O51" s="41"/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/>
      <c r="AC51" s="41"/>
      <c r="AD51" s="41"/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/>
      <c r="AR51" s="41"/>
      <c r="AS51" s="41"/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741</v>
      </c>
      <c r="E52" s="99" t="s">
        <v>518</v>
      </c>
      <c r="F52" s="99" t="s">
        <v>516</v>
      </c>
      <c r="G52" s="100" t="s">
        <v>743</v>
      </c>
      <c r="H52" s="100">
        <v>20912</v>
      </c>
      <c r="I52" s="99" t="s">
        <v>873</v>
      </c>
      <c r="J52" s="41">
        <v>0</v>
      </c>
      <c r="K52" s="41">
        <v>0</v>
      </c>
      <c r="L52" s="41">
        <v>0</v>
      </c>
      <c r="M52" s="41"/>
      <c r="N52" s="41"/>
      <c r="O52" s="41"/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/>
      <c r="AC52" s="41"/>
      <c r="AD52" s="41"/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/>
      <c r="AR52" s="41"/>
      <c r="AS52" s="41"/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741</v>
      </c>
      <c r="E53" s="99" t="s">
        <v>518</v>
      </c>
      <c r="F53" s="99" t="s">
        <v>516</v>
      </c>
      <c r="G53" s="100" t="s">
        <v>541</v>
      </c>
      <c r="H53" s="100">
        <v>27566</v>
      </c>
      <c r="I53" s="99" t="s">
        <v>1010</v>
      </c>
      <c r="J53" s="41">
        <v>0</v>
      </c>
      <c r="K53" s="41">
        <v>0</v>
      </c>
      <c r="L53" s="41">
        <v>0</v>
      </c>
      <c r="M53" s="41"/>
      <c r="N53" s="41"/>
      <c r="O53" s="41"/>
      <c r="P53" s="41"/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/>
      <c r="AC53" s="41"/>
      <c r="AD53" s="41"/>
      <c r="AE53" s="41"/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/>
      <c r="AR53" s="41"/>
      <c r="AS53" s="41"/>
      <c r="AT53" s="41"/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741</v>
      </c>
      <c r="E54" s="99" t="s">
        <v>518</v>
      </c>
      <c r="F54" s="99" t="s">
        <v>516</v>
      </c>
      <c r="G54" s="100" t="s">
        <v>524</v>
      </c>
      <c r="H54" s="100">
        <v>28514</v>
      </c>
      <c r="I54" s="99" t="s">
        <v>1033</v>
      </c>
      <c r="J54" s="41">
        <v>0</v>
      </c>
      <c r="K54" s="41">
        <v>0</v>
      </c>
      <c r="L54" s="41">
        <v>0</v>
      </c>
      <c r="M54" s="41"/>
      <c r="N54" s="41"/>
      <c r="O54" s="41"/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/>
      <c r="AC54" s="41"/>
      <c r="AD54" s="41"/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/>
      <c r="AR54" s="41"/>
      <c r="AS54" s="41"/>
      <c r="AT54" s="41"/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741</v>
      </c>
      <c r="E55" s="99" t="s">
        <v>741</v>
      </c>
      <c r="F55" s="99" t="s">
        <v>741</v>
      </c>
      <c r="G55" s="100" t="s">
        <v>541</v>
      </c>
      <c r="H55" s="100">
        <v>29768</v>
      </c>
      <c r="I55" s="99" t="s">
        <v>1055</v>
      </c>
      <c r="J55" s="41">
        <v>0</v>
      </c>
      <c r="K55" s="41">
        <v>0</v>
      </c>
      <c r="L55" s="41">
        <v>0</v>
      </c>
      <c r="M55" s="41"/>
      <c r="N55" s="41"/>
      <c r="O55" s="41"/>
      <c r="P55" s="41"/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/>
      <c r="AC55" s="41"/>
      <c r="AD55" s="41"/>
      <c r="AE55" s="41"/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/>
      <c r="AR55" s="41"/>
      <c r="AS55" s="41"/>
      <c r="AT55" s="41"/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741</v>
      </c>
      <c r="E56" s="99" t="s">
        <v>518</v>
      </c>
      <c r="F56" s="99" t="s">
        <v>516</v>
      </c>
      <c r="G56" s="100" t="s">
        <v>562</v>
      </c>
      <c r="H56" s="100">
        <v>12170</v>
      </c>
      <c r="I56" s="99" t="s">
        <v>776</v>
      </c>
      <c r="J56" s="41">
        <v>0</v>
      </c>
      <c r="K56" s="41">
        <v>0</v>
      </c>
      <c r="L56" s="41">
        <v>0</v>
      </c>
      <c r="M56" s="41"/>
      <c r="N56" s="41"/>
      <c r="O56" s="41"/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/>
      <c r="AC56" s="41"/>
      <c r="AD56" s="41"/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/>
      <c r="AR56" s="41"/>
      <c r="AS56" s="41"/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741</v>
      </c>
      <c r="E57" s="99" t="s">
        <v>518</v>
      </c>
      <c r="F57" s="99" t="s">
        <v>516</v>
      </c>
      <c r="G57" s="100" t="s">
        <v>743</v>
      </c>
      <c r="H57" s="100">
        <v>20114</v>
      </c>
      <c r="I57" s="99" t="s">
        <v>864</v>
      </c>
      <c r="J57" s="41">
        <v>0</v>
      </c>
      <c r="K57" s="41">
        <v>0</v>
      </c>
      <c r="L57" s="41">
        <v>0</v>
      </c>
      <c r="M57" s="41"/>
      <c r="N57" s="41"/>
      <c r="O57" s="41"/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/>
      <c r="AC57" s="41"/>
      <c r="AD57" s="41"/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/>
      <c r="AR57" s="41"/>
      <c r="AS57" s="41"/>
      <c r="AT57" s="41"/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741</v>
      </c>
      <c r="E58" s="99" t="s">
        <v>518</v>
      </c>
      <c r="F58" s="99" t="s">
        <v>516</v>
      </c>
      <c r="G58" s="100" t="s">
        <v>743</v>
      </c>
      <c r="H58" s="100">
        <v>28463</v>
      </c>
      <c r="I58" s="99" t="s">
        <v>1031</v>
      </c>
      <c r="J58" s="41">
        <v>0</v>
      </c>
      <c r="K58" s="41">
        <v>0</v>
      </c>
      <c r="L58" s="41">
        <v>0</v>
      </c>
      <c r="M58" s="41"/>
      <c r="N58" s="41"/>
      <c r="O58" s="41"/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/>
      <c r="AC58" s="41"/>
      <c r="AD58" s="41"/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/>
      <c r="AR58" s="41"/>
      <c r="AS58" s="41"/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741</v>
      </c>
      <c r="E59" s="99" t="s">
        <v>741</v>
      </c>
      <c r="F59" s="99" t="s">
        <v>516</v>
      </c>
      <c r="G59" s="100" t="s">
        <v>743</v>
      </c>
      <c r="H59" s="100">
        <v>20633</v>
      </c>
      <c r="I59" s="99" t="s">
        <v>869</v>
      </c>
      <c r="J59" s="41">
        <v>0</v>
      </c>
      <c r="K59" s="41">
        <v>0</v>
      </c>
      <c r="L59" s="41">
        <v>0</v>
      </c>
      <c r="M59" s="41"/>
      <c r="N59" s="41"/>
      <c r="O59" s="41"/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/>
      <c r="AC59" s="41"/>
      <c r="AD59" s="41"/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/>
      <c r="AR59" s="41"/>
      <c r="AS59" s="41"/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534</v>
      </c>
      <c r="E60" s="99" t="s">
        <v>501</v>
      </c>
      <c r="F60" s="99" t="s">
        <v>83</v>
      </c>
      <c r="G60" s="100" t="s">
        <v>522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/>
      <c r="N60" s="41"/>
      <c r="O60" s="41"/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/>
      <c r="AC60" s="41"/>
      <c r="AD60" s="41"/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/>
      <c r="AR60" s="41"/>
      <c r="AS60" s="41"/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741</v>
      </c>
      <c r="E61" s="99" t="s">
        <v>518</v>
      </c>
      <c r="F61" s="99" t="s">
        <v>516</v>
      </c>
      <c r="G61" s="100" t="s">
        <v>524</v>
      </c>
      <c r="H61" s="100">
        <v>12075</v>
      </c>
      <c r="I61" s="99" t="s">
        <v>774</v>
      </c>
      <c r="J61" s="41">
        <v>0</v>
      </c>
      <c r="K61" s="41">
        <v>0</v>
      </c>
      <c r="L61" s="41">
        <v>0</v>
      </c>
      <c r="M61" s="41"/>
      <c r="N61" s="41"/>
      <c r="O61" s="41"/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/>
      <c r="AC61" s="41"/>
      <c r="AD61" s="41"/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/>
      <c r="AR61" s="41"/>
      <c r="AS61" s="41"/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534</v>
      </c>
      <c r="E62" s="99" t="s">
        <v>510</v>
      </c>
      <c r="F62" s="99" t="s">
        <v>238</v>
      </c>
      <c r="G62" s="100" t="s">
        <v>522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/>
      <c r="N62" s="41"/>
      <c r="O62" s="41"/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/>
      <c r="AC62" s="41"/>
      <c r="AD62" s="41"/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/>
      <c r="AR62" s="41"/>
      <c r="AS62" s="41"/>
      <c r="AT62" s="41"/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603</v>
      </c>
      <c r="C63" s="100">
        <v>400</v>
      </c>
      <c r="D63" s="99" t="s">
        <v>534</v>
      </c>
      <c r="E63" s="99" t="s">
        <v>11</v>
      </c>
      <c r="F63" s="99" t="s">
        <v>11</v>
      </c>
      <c r="G63" s="100" t="s">
        <v>522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/>
      <c r="N63" s="41"/>
      <c r="O63" s="41"/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/>
      <c r="AC63" s="41"/>
      <c r="AD63" s="41"/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/>
      <c r="AR63" s="41"/>
      <c r="AS63" s="41"/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534</v>
      </c>
      <c r="E64" s="99" t="s">
        <v>510</v>
      </c>
      <c r="F64" s="99" t="s">
        <v>456</v>
      </c>
      <c r="G64" s="100" t="s">
        <v>541</v>
      </c>
      <c r="H64" s="100">
        <v>30</v>
      </c>
      <c r="I64" s="99" t="s">
        <v>553</v>
      </c>
      <c r="J64" s="41">
        <v>0</v>
      </c>
      <c r="K64" s="41">
        <v>0</v>
      </c>
      <c r="L64" s="41">
        <v>0</v>
      </c>
      <c r="M64" s="41"/>
      <c r="N64" s="41"/>
      <c r="O64" s="41"/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/>
      <c r="AC64" s="41"/>
      <c r="AD64" s="41"/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/>
      <c r="AR64" s="41"/>
      <c r="AS64" s="41"/>
      <c r="AT64" s="41"/>
      <c r="AU64" s="41"/>
      <c r="AV64" s="41"/>
      <c r="AW64" s="41"/>
      <c r="AX64" s="41"/>
      <c r="AY64" s="41"/>
      <c r="AZ64" s="93">
        <f t="shared" si="9"/>
        <v>3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3</v>
      </c>
      <c r="BQ64" s="89">
        <f t="shared" si="25"/>
        <v>0</v>
      </c>
    </row>
    <row r="65" spans="1:69" x14ac:dyDescent="0.3">
      <c r="A65" s="99" t="s">
        <v>567</v>
      </c>
      <c r="B65" s="99" t="s">
        <v>378</v>
      </c>
      <c r="C65" s="100">
        <v>400</v>
      </c>
      <c r="D65" s="99" t="s">
        <v>534</v>
      </c>
      <c r="E65" s="99" t="s">
        <v>254</v>
      </c>
      <c r="F65" s="99" t="s">
        <v>457</v>
      </c>
      <c r="G65" s="100" t="s">
        <v>522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/>
      <c r="N65" s="41"/>
      <c r="O65" s="41"/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/>
      <c r="AC65" s="41"/>
      <c r="AD65" s="41"/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/>
      <c r="AR65" s="41"/>
      <c r="AS65" s="41"/>
      <c r="AT65" s="41"/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575</v>
      </c>
      <c r="E66" s="99" t="s">
        <v>191</v>
      </c>
      <c r="F66" s="99" t="s">
        <v>363</v>
      </c>
      <c r="G66" s="100" t="s">
        <v>1123</v>
      </c>
      <c r="H66" s="100">
        <v>32709</v>
      </c>
      <c r="I66" s="99" t="s">
        <v>1131</v>
      </c>
      <c r="J66" s="41">
        <v>0</v>
      </c>
      <c r="K66" s="41">
        <v>0</v>
      </c>
      <c r="L66" s="41">
        <v>0</v>
      </c>
      <c r="M66" s="41"/>
      <c r="N66" s="41"/>
      <c r="O66" s="41"/>
      <c r="P66" s="41"/>
      <c r="Q66" s="41"/>
      <c r="R66" s="41"/>
      <c r="S66" s="41"/>
      <c r="T66" s="41"/>
      <c r="U66" s="41"/>
      <c r="V66" s="93">
        <f t="shared" si="5"/>
        <v>0</v>
      </c>
      <c r="W66" s="94" t="s">
        <v>1160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/>
      <c r="AC66" s="41"/>
      <c r="AD66" s="41"/>
      <c r="AE66" s="41"/>
      <c r="AF66" s="41"/>
      <c r="AG66" s="41"/>
      <c r="AH66" s="41"/>
      <c r="AI66" s="41"/>
      <c r="AJ66" s="41"/>
      <c r="AK66" s="93">
        <f t="shared" si="7"/>
        <v>0</v>
      </c>
      <c r="AL66" s="94" t="s">
        <v>1160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/>
      <c r="AR66" s="41"/>
      <c r="AS66" s="41"/>
      <c r="AT66" s="41"/>
      <c r="AU66" s="41"/>
      <c r="AV66" s="41"/>
      <c r="AW66" s="41"/>
      <c r="AX66" s="41"/>
      <c r="AY66" s="41"/>
      <c r="AZ66" s="93">
        <f t="shared" si="9"/>
        <v>0</v>
      </c>
      <c r="BA66" s="94" t="s">
        <v>1160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1146</v>
      </c>
      <c r="E67" s="99" t="s">
        <v>191</v>
      </c>
      <c r="F67" s="99" t="s">
        <v>363</v>
      </c>
      <c r="G67" s="100" t="s">
        <v>541</v>
      </c>
      <c r="H67" s="100">
        <v>34150</v>
      </c>
      <c r="I67" s="99" t="s">
        <v>1148</v>
      </c>
      <c r="J67" s="41">
        <v>0</v>
      </c>
      <c r="K67" s="41">
        <v>0</v>
      </c>
      <c r="L67" s="41">
        <v>0</v>
      </c>
      <c r="M67" s="41"/>
      <c r="N67" s="41"/>
      <c r="O67" s="41"/>
      <c r="P67" s="41"/>
      <c r="Q67" s="41"/>
      <c r="R67" s="41"/>
      <c r="S67" s="41"/>
      <c r="T67" s="41"/>
      <c r="U67" s="41"/>
      <c r="V67" s="93">
        <f t="shared" si="5"/>
        <v>0</v>
      </c>
      <c r="W67" s="94" t="s">
        <v>1160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/>
      <c r="AC67" s="41"/>
      <c r="AD67" s="41"/>
      <c r="AE67" s="41"/>
      <c r="AF67" s="41"/>
      <c r="AG67" s="41"/>
      <c r="AH67" s="41"/>
      <c r="AI67" s="41"/>
      <c r="AJ67" s="41"/>
      <c r="AK67" s="93">
        <f t="shared" si="7"/>
        <v>0</v>
      </c>
      <c r="AL67" s="94" t="s">
        <v>1160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/>
      <c r="AR67" s="41"/>
      <c r="AS67" s="41"/>
      <c r="AT67" s="41"/>
      <c r="AU67" s="41"/>
      <c r="AV67" s="41"/>
      <c r="AW67" s="41"/>
      <c r="AX67" s="41"/>
      <c r="AY67" s="41"/>
      <c r="AZ67" s="93">
        <f t="shared" si="9"/>
        <v>0</v>
      </c>
      <c r="BA67" s="94" t="s">
        <v>1160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567</v>
      </c>
      <c r="B68" s="99" t="s">
        <v>378</v>
      </c>
      <c r="C68" s="100">
        <v>400</v>
      </c>
      <c r="D68" s="99" t="s">
        <v>534</v>
      </c>
      <c r="E68" s="99" t="s">
        <v>254</v>
      </c>
      <c r="F68" s="99" t="s">
        <v>457</v>
      </c>
      <c r="G68" s="100" t="s">
        <v>524</v>
      </c>
      <c r="H68" s="100">
        <v>291</v>
      </c>
      <c r="I68" s="99" t="s">
        <v>700</v>
      </c>
      <c r="J68" s="41">
        <v>0</v>
      </c>
      <c r="K68" s="41">
        <v>0</v>
      </c>
      <c r="L68" s="41">
        <v>0</v>
      </c>
      <c r="M68" s="41"/>
      <c r="N68" s="41"/>
      <c r="O68" s="41"/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/>
      <c r="AC68" s="41"/>
      <c r="AD68" s="41"/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/>
      <c r="AR68" s="41"/>
      <c r="AS68" s="41"/>
      <c r="AT68" s="41"/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575</v>
      </c>
      <c r="E69" s="99" t="s">
        <v>191</v>
      </c>
      <c r="F69" s="99" t="s">
        <v>190</v>
      </c>
      <c r="G69" s="100" t="s">
        <v>522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/>
      <c r="N69" s="41"/>
      <c r="O69" s="41"/>
      <c r="P69" s="41"/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/>
      <c r="AC69" s="41"/>
      <c r="AD69" s="41"/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/>
      <c r="AR69" s="41"/>
      <c r="AS69" s="41"/>
      <c r="AT69" s="41"/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1155</v>
      </c>
      <c r="E70" s="99" t="s">
        <v>69</v>
      </c>
      <c r="F70" s="99" t="s">
        <v>70</v>
      </c>
      <c r="G70" s="100" t="s">
        <v>522</v>
      </c>
      <c r="H70" s="100">
        <v>35218</v>
      </c>
      <c r="I70" s="99" t="s">
        <v>1156</v>
      </c>
      <c r="J70" s="41">
        <v>0</v>
      </c>
      <c r="K70" s="41">
        <v>0</v>
      </c>
      <c r="L70" s="41">
        <v>0</v>
      </c>
      <c r="M70" s="41"/>
      <c r="N70" s="41"/>
      <c r="O70" s="41"/>
      <c r="P70" s="41"/>
      <c r="Q70" s="41"/>
      <c r="R70" s="41"/>
      <c r="S70" s="41"/>
      <c r="T70" s="41"/>
      <c r="U70" s="41"/>
      <c r="V70" s="93">
        <f t="shared" si="5"/>
        <v>0</v>
      </c>
      <c r="W70" s="94" t="s">
        <v>1160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/>
      <c r="AC70" s="41"/>
      <c r="AD70" s="41"/>
      <c r="AE70" s="41"/>
      <c r="AF70" s="41"/>
      <c r="AG70" s="41"/>
      <c r="AH70" s="41"/>
      <c r="AI70" s="41"/>
      <c r="AJ70" s="41"/>
      <c r="AK70" s="93">
        <f t="shared" si="7"/>
        <v>0</v>
      </c>
      <c r="AL70" s="94" t="s">
        <v>1160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/>
      <c r="AR70" s="41"/>
      <c r="AS70" s="41"/>
      <c r="AT70" s="41"/>
      <c r="AU70" s="41"/>
      <c r="AV70" s="41"/>
      <c r="AW70" s="41"/>
      <c r="AX70" s="41"/>
      <c r="AY70" s="41"/>
      <c r="AZ70" s="93">
        <f t="shared" si="9"/>
        <v>0</v>
      </c>
      <c r="BA70" s="94" t="s">
        <v>1160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534</v>
      </c>
      <c r="E71" s="99" t="s">
        <v>510</v>
      </c>
      <c r="F71" s="99" t="s">
        <v>455</v>
      </c>
      <c r="G71" s="100" t="s">
        <v>522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/>
      <c r="N71" s="41"/>
      <c r="O71" s="41"/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/>
      <c r="AC71" s="41"/>
      <c r="AD71" s="41"/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/>
      <c r="AR71" s="41"/>
      <c r="AS71" s="41"/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575</v>
      </c>
      <c r="E72" s="99" t="s">
        <v>191</v>
      </c>
      <c r="F72" s="99" t="s">
        <v>190</v>
      </c>
      <c r="G72" s="100" t="s">
        <v>524</v>
      </c>
      <c r="H72" s="100">
        <v>98</v>
      </c>
      <c r="I72" s="99" t="s">
        <v>579</v>
      </c>
      <c r="J72" s="41">
        <v>0</v>
      </c>
      <c r="K72" s="41">
        <v>0</v>
      </c>
      <c r="L72" s="41">
        <v>0</v>
      </c>
      <c r="M72" s="41"/>
      <c r="N72" s="41"/>
      <c r="O72" s="41"/>
      <c r="P72" s="41"/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/>
      <c r="AC72" s="41"/>
      <c r="AD72" s="41"/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/>
      <c r="AR72" s="41"/>
      <c r="AS72" s="41"/>
      <c r="AT72" s="41"/>
      <c r="AU72" s="41"/>
      <c r="AV72" s="41"/>
      <c r="AW72" s="41"/>
      <c r="AX72" s="41"/>
      <c r="AY72" s="41"/>
      <c r="AZ72" s="93">
        <f t="shared" si="30"/>
        <v>1</v>
      </c>
      <c r="BA72" s="94">
        <v>6.5</v>
      </c>
      <c r="BB72" s="107">
        <f t="shared" si="31"/>
        <v>15.384615384615385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1</v>
      </c>
      <c r="BQ72" s="89">
        <f t="shared" si="46"/>
        <v>0.08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534</v>
      </c>
      <c r="E73" s="99" t="s">
        <v>501</v>
      </c>
      <c r="F73" s="99" t="s">
        <v>249</v>
      </c>
      <c r="G73" s="100" t="s">
        <v>522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/>
      <c r="N73" s="41"/>
      <c r="O73" s="41"/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/>
      <c r="AC73" s="41"/>
      <c r="AD73" s="41"/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/>
      <c r="AR73" s="41"/>
      <c r="AS73" s="41"/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534</v>
      </c>
      <c r="E74" s="99" t="s">
        <v>510</v>
      </c>
      <c r="F74" s="99" t="s">
        <v>238</v>
      </c>
      <c r="G74" s="100" t="s">
        <v>522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/>
      <c r="N74" s="41"/>
      <c r="O74" s="41"/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/>
      <c r="AC74" s="41"/>
      <c r="AD74" s="41"/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/>
      <c r="AR74" s="41"/>
      <c r="AS74" s="41"/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534</v>
      </c>
      <c r="E75" s="99" t="s">
        <v>501</v>
      </c>
      <c r="F75" s="99" t="s">
        <v>162</v>
      </c>
      <c r="G75" s="100" t="s">
        <v>522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/>
      <c r="N75" s="41"/>
      <c r="O75" s="41"/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/>
      <c r="AC75" s="41"/>
      <c r="AD75" s="41"/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/>
      <c r="AR75" s="41"/>
      <c r="AS75" s="41"/>
      <c r="AT75" s="41"/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575</v>
      </c>
      <c r="E76" s="99" t="s">
        <v>191</v>
      </c>
      <c r="F76" s="99" t="s">
        <v>190</v>
      </c>
      <c r="G76" s="100" t="s">
        <v>522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/>
      <c r="N76" s="41"/>
      <c r="O76" s="41"/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/>
      <c r="AC76" s="41"/>
      <c r="AD76" s="41"/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/>
      <c r="AR76" s="41"/>
      <c r="AS76" s="41"/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575</v>
      </c>
      <c r="E77" s="99" t="s">
        <v>191</v>
      </c>
      <c r="F77" s="99" t="s">
        <v>511</v>
      </c>
      <c r="G77" s="100" t="s">
        <v>522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/>
      <c r="N77" s="41"/>
      <c r="O77" s="41"/>
      <c r="P77" s="41"/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/>
      <c r="AC77" s="41"/>
      <c r="AD77" s="41"/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/>
      <c r="AR77" s="41"/>
      <c r="AS77" s="41"/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575</v>
      </c>
      <c r="E78" s="99" t="s">
        <v>191</v>
      </c>
      <c r="F78" s="99" t="s">
        <v>190</v>
      </c>
      <c r="G78" s="100" t="s">
        <v>522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/>
      <c r="N78" s="41"/>
      <c r="O78" s="41"/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/>
      <c r="AC78" s="41"/>
      <c r="AD78" s="41"/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/>
      <c r="AR78" s="41"/>
      <c r="AS78" s="41"/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567</v>
      </c>
      <c r="B79" s="99" t="s">
        <v>287</v>
      </c>
      <c r="C79" s="100">
        <v>400</v>
      </c>
      <c r="D79" s="99" t="s">
        <v>534</v>
      </c>
      <c r="E79" s="99" t="s">
        <v>254</v>
      </c>
      <c r="F79" s="99" t="s">
        <v>287</v>
      </c>
      <c r="G79" s="100" t="s">
        <v>522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/>
      <c r="N79" s="41"/>
      <c r="O79" s="41"/>
      <c r="P79" s="41"/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/>
      <c r="AC79" s="41"/>
      <c r="AD79" s="41"/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/>
      <c r="AR79" s="41"/>
      <c r="AS79" s="41"/>
      <c r="AT79" s="41"/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534</v>
      </c>
      <c r="E80" s="99" t="s">
        <v>11</v>
      </c>
      <c r="F80" s="99" t="s">
        <v>11</v>
      </c>
      <c r="G80" s="100" t="s">
        <v>541</v>
      </c>
      <c r="H80" s="100">
        <v>129</v>
      </c>
      <c r="I80" s="99" t="s">
        <v>591</v>
      </c>
      <c r="J80" s="41">
        <v>0</v>
      </c>
      <c r="K80" s="41">
        <v>0</v>
      </c>
      <c r="L80" s="41">
        <v>0</v>
      </c>
      <c r="M80" s="41"/>
      <c r="N80" s="41"/>
      <c r="O80" s="41"/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/>
      <c r="AC80" s="41"/>
      <c r="AD80" s="41"/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/>
      <c r="AR80" s="41"/>
      <c r="AS80" s="41"/>
      <c r="AT80" s="41"/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534</v>
      </c>
      <c r="E81" s="99" t="s">
        <v>510</v>
      </c>
      <c r="F81" s="99" t="s">
        <v>238</v>
      </c>
      <c r="G81" s="100" t="s">
        <v>522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/>
      <c r="N81" s="41"/>
      <c r="O81" s="41"/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/>
      <c r="AC81" s="41"/>
      <c r="AD81" s="41"/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0</v>
      </c>
      <c r="AQ81" s="41"/>
      <c r="AR81" s="41"/>
      <c r="AS81" s="41"/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534</v>
      </c>
      <c r="E82" s="99" t="s">
        <v>510</v>
      </c>
      <c r="F82" s="99" t="s">
        <v>456</v>
      </c>
      <c r="G82" s="100" t="s">
        <v>524</v>
      </c>
      <c r="H82" s="100">
        <v>29</v>
      </c>
      <c r="I82" s="99" t="s">
        <v>552</v>
      </c>
      <c r="J82" s="41">
        <v>0</v>
      </c>
      <c r="K82" s="41">
        <v>0</v>
      </c>
      <c r="L82" s="41">
        <v>0</v>
      </c>
      <c r="M82" s="41"/>
      <c r="N82" s="41"/>
      <c r="O82" s="41"/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/>
      <c r="AC82" s="41"/>
      <c r="AD82" s="41"/>
      <c r="AE82" s="41"/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1</v>
      </c>
      <c r="AQ82" s="41"/>
      <c r="AR82" s="41"/>
      <c r="AS82" s="41"/>
      <c r="AT82" s="41"/>
      <c r="AU82" s="41"/>
      <c r="AV82" s="41"/>
      <c r="AW82" s="41"/>
      <c r="AX82" s="41"/>
      <c r="AY82" s="41"/>
      <c r="AZ82" s="93">
        <f t="shared" si="30"/>
        <v>3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1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4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534</v>
      </c>
      <c r="E83" s="99" t="s">
        <v>501</v>
      </c>
      <c r="F83" s="99" t="s">
        <v>162</v>
      </c>
      <c r="G83" s="100" t="s">
        <v>522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/>
      <c r="N83" s="41"/>
      <c r="O83" s="41"/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/>
      <c r="AC83" s="41"/>
      <c r="AD83" s="41"/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/>
      <c r="AR83" s="41"/>
      <c r="AS83" s="41"/>
      <c r="AT83" s="41"/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534</v>
      </c>
      <c r="E84" s="99" t="s">
        <v>501</v>
      </c>
      <c r="F84" s="99" t="s">
        <v>83</v>
      </c>
      <c r="G84" s="100" t="s">
        <v>522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/>
      <c r="N84" s="41"/>
      <c r="O84" s="41"/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/>
      <c r="AC84" s="41"/>
      <c r="AD84" s="41"/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/>
      <c r="AR84" s="41"/>
      <c r="AS84" s="41"/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741</v>
      </c>
      <c r="E85" s="99" t="s">
        <v>518</v>
      </c>
      <c r="F85" s="99" t="s">
        <v>516</v>
      </c>
      <c r="G85" s="100" t="s">
        <v>541</v>
      </c>
      <c r="H85" s="100">
        <v>10816</v>
      </c>
      <c r="I85" s="99" t="s">
        <v>750</v>
      </c>
      <c r="J85" s="41">
        <v>0</v>
      </c>
      <c r="K85" s="41">
        <v>0</v>
      </c>
      <c r="L85" s="41">
        <v>0</v>
      </c>
      <c r="M85" s="41"/>
      <c r="N85" s="41"/>
      <c r="O85" s="41"/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/>
      <c r="AC85" s="41"/>
      <c r="AD85" s="41"/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/>
      <c r="AR85" s="41"/>
      <c r="AS85" s="41"/>
      <c r="AT85" s="41"/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741</v>
      </c>
      <c r="E86" s="99" t="s">
        <v>518</v>
      </c>
      <c r="F86" s="99" t="s">
        <v>516</v>
      </c>
      <c r="G86" s="100" t="s">
        <v>541</v>
      </c>
      <c r="H86" s="100">
        <v>11742</v>
      </c>
      <c r="I86" s="99" t="s">
        <v>772</v>
      </c>
      <c r="J86" s="41">
        <v>0</v>
      </c>
      <c r="K86" s="41">
        <v>0</v>
      </c>
      <c r="L86" s="41">
        <v>0</v>
      </c>
      <c r="M86" s="41"/>
      <c r="N86" s="41"/>
      <c r="O86" s="41"/>
      <c r="P86" s="41"/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/>
      <c r="AC86" s="41"/>
      <c r="AD86" s="41"/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/>
      <c r="AR86" s="41"/>
      <c r="AS86" s="41"/>
      <c r="AT86" s="41"/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534</v>
      </c>
      <c r="E87" s="99" t="s">
        <v>501</v>
      </c>
      <c r="F87" s="99" t="s">
        <v>83</v>
      </c>
      <c r="G87" s="100" t="s">
        <v>522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/>
      <c r="N87" s="41"/>
      <c r="O87" s="41"/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/>
      <c r="AC87" s="41"/>
      <c r="AD87" s="41"/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/>
      <c r="AR87" s="41"/>
      <c r="AS87" s="41"/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534</v>
      </c>
      <c r="E88" s="99" t="s">
        <v>11</v>
      </c>
      <c r="F88" s="99" t="s">
        <v>11</v>
      </c>
      <c r="G88" s="100" t="s">
        <v>524</v>
      </c>
      <c r="H88" s="100">
        <v>137</v>
      </c>
      <c r="I88" s="99" t="s">
        <v>596</v>
      </c>
      <c r="J88" s="41">
        <v>0</v>
      </c>
      <c r="K88" s="41">
        <v>0</v>
      </c>
      <c r="L88" s="41">
        <v>0</v>
      </c>
      <c r="M88" s="41"/>
      <c r="N88" s="41"/>
      <c r="O88" s="41"/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/>
      <c r="AC88" s="41"/>
      <c r="AD88" s="41"/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/>
      <c r="AR88" s="41"/>
      <c r="AS88" s="41"/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512</v>
      </c>
      <c r="B89" s="99" t="s">
        <v>58</v>
      </c>
      <c r="C89" s="100">
        <v>404</v>
      </c>
      <c r="D89" s="99" t="s">
        <v>641</v>
      </c>
      <c r="E89" s="99" t="s">
        <v>512</v>
      </c>
      <c r="F89" s="99" t="s">
        <v>58</v>
      </c>
      <c r="G89" s="100" t="s">
        <v>522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/>
      <c r="N89" s="41"/>
      <c r="O89" s="41"/>
      <c r="P89" s="41"/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/>
      <c r="AC89" s="41"/>
      <c r="AD89" s="41"/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/>
      <c r="AR89" s="41"/>
      <c r="AS89" s="41"/>
      <c r="AT89" s="41"/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534</v>
      </c>
      <c r="E90" s="99" t="s">
        <v>501</v>
      </c>
      <c r="F90" s="99" t="s">
        <v>249</v>
      </c>
      <c r="G90" s="100" t="s">
        <v>522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/>
      <c r="N90" s="41"/>
      <c r="O90" s="41"/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/>
      <c r="AC90" s="41"/>
      <c r="AD90" s="41"/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/>
      <c r="AR90" s="41"/>
      <c r="AS90" s="41"/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575</v>
      </c>
      <c r="E91" s="99" t="s">
        <v>191</v>
      </c>
      <c r="F91" s="99" t="s">
        <v>190</v>
      </c>
      <c r="G91" s="100" t="s">
        <v>1123</v>
      </c>
      <c r="H91" s="100">
        <v>32283</v>
      </c>
      <c r="I91" s="99" t="s">
        <v>1125</v>
      </c>
      <c r="J91" s="41">
        <v>0</v>
      </c>
      <c r="K91" s="41">
        <v>0</v>
      </c>
      <c r="L91" s="41">
        <v>0</v>
      </c>
      <c r="M91" s="41"/>
      <c r="N91" s="41"/>
      <c r="O91" s="41"/>
      <c r="P91" s="41"/>
      <c r="Q91" s="41"/>
      <c r="R91" s="41"/>
      <c r="S91" s="41"/>
      <c r="T91" s="41"/>
      <c r="U91" s="41"/>
      <c r="V91" s="93">
        <f t="shared" si="26"/>
        <v>0</v>
      </c>
      <c r="W91" s="94" t="s">
        <v>1160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/>
      <c r="AC91" s="41"/>
      <c r="AD91" s="41"/>
      <c r="AE91" s="41"/>
      <c r="AF91" s="41"/>
      <c r="AG91" s="41"/>
      <c r="AH91" s="41"/>
      <c r="AI91" s="41"/>
      <c r="AJ91" s="41"/>
      <c r="AK91" s="93">
        <f t="shared" si="28"/>
        <v>0</v>
      </c>
      <c r="AL91" s="94" t="s">
        <v>1160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/>
      <c r="AR91" s="41"/>
      <c r="AS91" s="41"/>
      <c r="AT91" s="41"/>
      <c r="AU91" s="41"/>
      <c r="AV91" s="41"/>
      <c r="AW91" s="41"/>
      <c r="AX91" s="41"/>
      <c r="AY91" s="41"/>
      <c r="AZ91" s="93">
        <f t="shared" si="30"/>
        <v>0</v>
      </c>
      <c r="BA91" s="94" t="s">
        <v>1160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534</v>
      </c>
      <c r="E92" s="99" t="s">
        <v>501</v>
      </c>
      <c r="F92" s="99" t="s">
        <v>162</v>
      </c>
      <c r="G92" s="100" t="s">
        <v>522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/>
      <c r="N92" s="41"/>
      <c r="O92" s="41"/>
      <c r="P92" s="41"/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/>
      <c r="AC92" s="41"/>
      <c r="AD92" s="41"/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/>
      <c r="AR92" s="41"/>
      <c r="AS92" s="41"/>
      <c r="AT92" s="41"/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534</v>
      </c>
      <c r="E93" s="99" t="s">
        <v>11</v>
      </c>
      <c r="F93" s="99" t="s">
        <v>11</v>
      </c>
      <c r="G93" s="100" t="s">
        <v>522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/>
      <c r="N93" s="41"/>
      <c r="O93" s="41"/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/>
      <c r="AC93" s="41"/>
      <c r="AD93" s="41"/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/>
      <c r="AR93" s="41"/>
      <c r="AS93" s="41"/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534</v>
      </c>
      <c r="E94" s="99" t="s">
        <v>510</v>
      </c>
      <c r="F94" s="99" t="s">
        <v>456</v>
      </c>
      <c r="G94" s="100" t="s">
        <v>522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/>
      <c r="N94" s="41"/>
      <c r="O94" s="41"/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/>
      <c r="AC94" s="41"/>
      <c r="AD94" s="41"/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/>
      <c r="AR94" s="41"/>
      <c r="AS94" s="41"/>
      <c r="AT94" s="41"/>
      <c r="AU94" s="41"/>
      <c r="AV94" s="41"/>
      <c r="AW94" s="41"/>
      <c r="AX94" s="41"/>
      <c r="AY94" s="41"/>
      <c r="AZ94" s="93">
        <f t="shared" si="30"/>
        <v>2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2</v>
      </c>
      <c r="BQ94" s="89">
        <f t="shared" si="46"/>
        <v>0</v>
      </c>
    </row>
    <row r="95" spans="1:69" x14ac:dyDescent="0.3">
      <c r="A95" s="99" t="s">
        <v>567</v>
      </c>
      <c r="B95" s="99" t="s">
        <v>287</v>
      </c>
      <c r="C95" s="100">
        <v>400</v>
      </c>
      <c r="D95" s="99" t="s">
        <v>534</v>
      </c>
      <c r="E95" s="99" t="s">
        <v>254</v>
      </c>
      <c r="F95" s="99" t="s">
        <v>287</v>
      </c>
      <c r="G95" s="100" t="s">
        <v>524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/>
      <c r="N95" s="41"/>
      <c r="O95" s="41"/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/>
      <c r="AC95" s="41"/>
      <c r="AD95" s="41"/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/>
      <c r="AR95" s="41"/>
      <c r="AS95" s="41"/>
      <c r="AT95" s="41"/>
      <c r="AU95" s="41"/>
      <c r="AV95" s="41"/>
      <c r="AW95" s="41"/>
      <c r="AX95" s="41"/>
      <c r="AY95" s="41"/>
      <c r="AZ95" s="93">
        <f t="shared" si="30"/>
        <v>2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2</v>
      </c>
      <c r="BQ95" s="89">
        <f t="shared" si="46"/>
        <v>0</v>
      </c>
    </row>
    <row r="96" spans="1:69" x14ac:dyDescent="0.3">
      <c r="A96" s="99" t="s">
        <v>512</v>
      </c>
      <c r="B96" s="99" t="s">
        <v>58</v>
      </c>
      <c r="C96" s="100">
        <v>404</v>
      </c>
      <c r="D96" s="99" t="s">
        <v>641</v>
      </c>
      <c r="E96" s="99" t="s">
        <v>512</v>
      </c>
      <c r="F96" s="99" t="s">
        <v>58</v>
      </c>
      <c r="G96" s="100" t="s">
        <v>522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/>
      <c r="N96" s="41"/>
      <c r="O96" s="41"/>
      <c r="P96" s="41"/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/>
      <c r="AC96" s="41"/>
      <c r="AD96" s="41"/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/>
      <c r="AR96" s="41"/>
      <c r="AS96" s="41"/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534</v>
      </c>
      <c r="E97" s="99" t="s">
        <v>501</v>
      </c>
      <c r="F97" s="99" t="s">
        <v>180</v>
      </c>
      <c r="G97" s="100" t="s">
        <v>522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/>
      <c r="N97" s="41"/>
      <c r="O97" s="41"/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/>
      <c r="AC97" s="41"/>
      <c r="AD97" s="41"/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0</v>
      </c>
      <c r="AQ97" s="41"/>
      <c r="AR97" s="41"/>
      <c r="AS97" s="41"/>
      <c r="AT97" s="41"/>
      <c r="AU97" s="41"/>
      <c r="AV97" s="41"/>
      <c r="AW97" s="41"/>
      <c r="AX97" s="41"/>
      <c r="AY97" s="41"/>
      <c r="AZ97" s="93">
        <f t="shared" si="30"/>
        <v>0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0</v>
      </c>
      <c r="BQ97" s="89">
        <f t="shared" si="46"/>
        <v>0</v>
      </c>
    </row>
    <row r="98" spans="1:69" x14ac:dyDescent="0.3">
      <c r="A98" s="99" t="s">
        <v>512</v>
      </c>
      <c r="B98" s="99" t="s">
        <v>170</v>
      </c>
      <c r="C98" s="100">
        <v>404</v>
      </c>
      <c r="D98" s="99" t="s">
        <v>641</v>
      </c>
      <c r="E98" s="99" t="s">
        <v>512</v>
      </c>
      <c r="F98" s="99" t="s">
        <v>170</v>
      </c>
      <c r="G98" s="100" t="s">
        <v>522</v>
      </c>
      <c r="H98" s="100">
        <v>255</v>
      </c>
      <c r="I98" s="99" t="s">
        <v>686</v>
      </c>
      <c r="J98" s="41">
        <v>33</v>
      </c>
      <c r="K98" s="41">
        <v>4</v>
      </c>
      <c r="L98" s="41">
        <v>0</v>
      </c>
      <c r="M98" s="41"/>
      <c r="N98" s="41"/>
      <c r="O98" s="41"/>
      <c r="P98" s="41"/>
      <c r="Q98" s="41"/>
      <c r="R98" s="41"/>
      <c r="S98" s="41"/>
      <c r="T98" s="41"/>
      <c r="U98" s="41"/>
      <c r="V98" s="93">
        <f t="shared" si="26"/>
        <v>37</v>
      </c>
      <c r="W98" s="94">
        <v>0.33333333333333331</v>
      </c>
      <c r="X98" s="107">
        <f t="shared" si="27"/>
        <v>11100</v>
      </c>
      <c r="Y98" s="41">
        <v>0</v>
      </c>
      <c r="Z98" s="41">
        <v>0</v>
      </c>
      <c r="AA98" s="41">
        <v>0</v>
      </c>
      <c r="AB98" s="41"/>
      <c r="AC98" s="41"/>
      <c r="AD98" s="41"/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0</v>
      </c>
      <c r="AQ98" s="41"/>
      <c r="AR98" s="41"/>
      <c r="AS98" s="41"/>
      <c r="AT98" s="41"/>
      <c r="AU98" s="41"/>
      <c r="AV98" s="41"/>
      <c r="AW98" s="41"/>
      <c r="AX98" s="41"/>
      <c r="AY98" s="41"/>
      <c r="AZ98" s="93">
        <f t="shared" si="30"/>
        <v>37</v>
      </c>
      <c r="BA98" s="94">
        <v>0.16666666666666666</v>
      </c>
      <c r="BB98" s="107">
        <f t="shared" si="31"/>
        <v>22200</v>
      </c>
      <c r="BC98" s="48">
        <f t="shared" si="32"/>
        <v>66</v>
      </c>
      <c r="BD98" s="48">
        <f t="shared" si="33"/>
        <v>8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74</v>
      </c>
      <c r="BQ98" s="89">
        <f t="shared" si="46"/>
        <v>148</v>
      </c>
    </row>
    <row r="99" spans="1:69" x14ac:dyDescent="0.3">
      <c r="A99" s="99" t="s">
        <v>512</v>
      </c>
      <c r="B99" s="99" t="s">
        <v>142</v>
      </c>
      <c r="C99" s="100">
        <v>404</v>
      </c>
      <c r="D99" s="99" t="s">
        <v>641</v>
      </c>
      <c r="E99" s="99" t="s">
        <v>512</v>
      </c>
      <c r="F99" s="99" t="s">
        <v>142</v>
      </c>
      <c r="G99" s="100" t="s">
        <v>522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/>
      <c r="N99" s="41"/>
      <c r="O99" s="41"/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/>
      <c r="AC99" s="41"/>
      <c r="AD99" s="41"/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/>
      <c r="AR99" s="41"/>
      <c r="AS99" s="41"/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628</v>
      </c>
      <c r="E100" s="99" t="s">
        <v>460</v>
      </c>
      <c r="F100" s="99" t="s">
        <v>24</v>
      </c>
      <c r="G100" s="100" t="s">
        <v>1123</v>
      </c>
      <c r="H100" s="100">
        <v>33095</v>
      </c>
      <c r="I100" s="99" t="s">
        <v>1138</v>
      </c>
      <c r="J100" s="41">
        <v>0</v>
      </c>
      <c r="K100" s="41">
        <v>0</v>
      </c>
      <c r="L100" s="41">
        <v>0</v>
      </c>
      <c r="M100" s="41"/>
      <c r="N100" s="41"/>
      <c r="O100" s="41"/>
      <c r="P100" s="41"/>
      <c r="Q100" s="41"/>
      <c r="R100" s="41"/>
      <c r="S100" s="41"/>
      <c r="T100" s="41"/>
      <c r="U100" s="41"/>
      <c r="V100" s="93">
        <f t="shared" si="26"/>
        <v>0</v>
      </c>
      <c r="W100" s="94" t="s">
        <v>1160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/>
      <c r="AC100" s="41"/>
      <c r="AD100" s="41"/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 t="s">
        <v>1160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/>
      <c r="AR100" s="41"/>
      <c r="AS100" s="41"/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 t="s">
        <v>1160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534</v>
      </c>
      <c r="E101" s="99" t="s">
        <v>510</v>
      </c>
      <c r="F101" s="99" t="s">
        <v>456</v>
      </c>
      <c r="G101" s="100" t="s">
        <v>537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/>
      <c r="N101" s="41"/>
      <c r="O101" s="41"/>
      <c r="P101" s="41"/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/>
      <c r="AC101" s="41"/>
      <c r="AD101" s="41"/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/>
      <c r="AR101" s="41"/>
      <c r="AS101" s="41"/>
      <c r="AT101" s="41"/>
      <c r="AU101" s="41"/>
      <c r="AV101" s="41"/>
      <c r="AW101" s="41"/>
      <c r="AX101" s="41"/>
      <c r="AY101" s="41"/>
      <c r="AZ101" s="93">
        <f t="shared" si="30"/>
        <v>27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29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1146</v>
      </c>
      <c r="E102" s="99" t="s">
        <v>191</v>
      </c>
      <c r="F102" s="99" t="s">
        <v>190</v>
      </c>
      <c r="G102" s="100" t="s">
        <v>522</v>
      </c>
      <c r="H102" s="100">
        <v>34472</v>
      </c>
      <c r="I102" s="99" t="s">
        <v>1152</v>
      </c>
      <c r="J102" s="41">
        <v>0</v>
      </c>
      <c r="K102" s="41">
        <v>0</v>
      </c>
      <c r="L102" s="41">
        <v>0</v>
      </c>
      <c r="M102" s="41"/>
      <c r="N102" s="41"/>
      <c r="O102" s="41"/>
      <c r="P102" s="41"/>
      <c r="Q102" s="41"/>
      <c r="R102" s="41"/>
      <c r="S102" s="41"/>
      <c r="T102" s="41"/>
      <c r="U102" s="41"/>
      <c r="V102" s="93">
        <f t="shared" si="26"/>
        <v>0</v>
      </c>
      <c r="W102" s="94" t="s">
        <v>1160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/>
      <c r="AC102" s="41"/>
      <c r="AD102" s="41"/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 t="s">
        <v>1160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/>
      <c r="AR102" s="41"/>
      <c r="AS102" s="41"/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 t="s">
        <v>1160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628</v>
      </c>
      <c r="E103" s="99" t="s">
        <v>460</v>
      </c>
      <c r="F103" s="99" t="s">
        <v>292</v>
      </c>
      <c r="G103" s="100" t="s">
        <v>1123</v>
      </c>
      <c r="H103" s="100">
        <v>32465</v>
      </c>
      <c r="I103" s="99" t="s">
        <v>1137</v>
      </c>
      <c r="J103" s="41">
        <v>0</v>
      </c>
      <c r="K103" s="41">
        <v>0</v>
      </c>
      <c r="L103" s="41">
        <v>0</v>
      </c>
      <c r="M103" s="41"/>
      <c r="N103" s="41"/>
      <c r="O103" s="41"/>
      <c r="P103" s="41"/>
      <c r="Q103" s="41"/>
      <c r="R103" s="41"/>
      <c r="S103" s="41"/>
      <c r="T103" s="41"/>
      <c r="U103" s="41"/>
      <c r="V103" s="93">
        <f t="shared" si="26"/>
        <v>0</v>
      </c>
      <c r="W103" s="94" t="s">
        <v>1160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/>
      <c r="AC103" s="41"/>
      <c r="AD103" s="41"/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 t="s">
        <v>1160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/>
      <c r="AR103" s="41"/>
      <c r="AS103" s="41"/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 t="s">
        <v>1160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575</v>
      </c>
      <c r="E104" s="99" t="s">
        <v>191</v>
      </c>
      <c r="F104" s="99" t="s">
        <v>363</v>
      </c>
      <c r="G104" s="100" t="s">
        <v>541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/>
      <c r="N104" s="41"/>
      <c r="O104" s="41"/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/>
      <c r="AC104" s="41"/>
      <c r="AD104" s="41"/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/>
      <c r="AR104" s="41"/>
      <c r="AS104" s="41"/>
      <c r="AT104" s="41"/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575</v>
      </c>
      <c r="E105" s="99" t="s">
        <v>191</v>
      </c>
      <c r="F105" s="99" t="s">
        <v>511</v>
      </c>
      <c r="G105" s="100" t="s">
        <v>522</v>
      </c>
      <c r="H105" s="100">
        <v>25605</v>
      </c>
      <c r="I105" s="99" t="s">
        <v>947</v>
      </c>
      <c r="J105" s="41">
        <v>0</v>
      </c>
      <c r="K105" s="41">
        <v>0</v>
      </c>
      <c r="L105" s="41">
        <v>0</v>
      </c>
      <c r="M105" s="41"/>
      <c r="N105" s="41"/>
      <c r="O105" s="41"/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/>
      <c r="AC105" s="41"/>
      <c r="AD105" s="41"/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/>
      <c r="AR105" s="41"/>
      <c r="AS105" s="41"/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534</v>
      </c>
      <c r="E106" s="99" t="s">
        <v>510</v>
      </c>
      <c r="F106" s="99" t="s">
        <v>455</v>
      </c>
      <c r="G106" s="100" t="s">
        <v>522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/>
      <c r="N106" s="41"/>
      <c r="O106" s="41"/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/>
      <c r="AC106" s="41"/>
      <c r="AD106" s="41"/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/>
      <c r="AR106" s="41"/>
      <c r="AS106" s="41"/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567</v>
      </c>
      <c r="B107" s="99" t="s">
        <v>585</v>
      </c>
      <c r="C107" s="100">
        <v>400</v>
      </c>
      <c r="D107" s="99" t="s">
        <v>534</v>
      </c>
      <c r="E107" s="99" t="s">
        <v>254</v>
      </c>
      <c r="F107" s="99" t="s">
        <v>458</v>
      </c>
      <c r="G107" s="100" t="s">
        <v>522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/>
      <c r="N107" s="41"/>
      <c r="O107" s="41"/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/>
      <c r="AC107" s="41"/>
      <c r="AD107" s="41"/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0</v>
      </c>
      <c r="AQ107" s="41"/>
      <c r="AR107" s="41"/>
      <c r="AS107" s="41"/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575</v>
      </c>
      <c r="E108" s="99" t="s">
        <v>191</v>
      </c>
      <c r="F108" s="99" t="s">
        <v>190</v>
      </c>
      <c r="G108" s="100" t="s">
        <v>522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/>
      <c r="N108" s="41"/>
      <c r="O108" s="41"/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/>
      <c r="AC108" s="41"/>
      <c r="AD108" s="41"/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/>
      <c r="AR108" s="41"/>
      <c r="AS108" s="41"/>
      <c r="AT108" s="41"/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567</v>
      </c>
      <c r="B109" s="99" t="s">
        <v>287</v>
      </c>
      <c r="C109" s="100">
        <v>400</v>
      </c>
      <c r="D109" s="99" t="s">
        <v>534</v>
      </c>
      <c r="E109" s="99" t="s">
        <v>254</v>
      </c>
      <c r="F109" s="99" t="s">
        <v>287</v>
      </c>
      <c r="G109" s="100" t="s">
        <v>522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/>
      <c r="N109" s="41"/>
      <c r="O109" s="41"/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/>
      <c r="AC109" s="41"/>
      <c r="AD109" s="41"/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/>
      <c r="AR109" s="41"/>
      <c r="AS109" s="41"/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567</v>
      </c>
      <c r="B110" s="99" t="s">
        <v>585</v>
      </c>
      <c r="C110" s="100">
        <v>400</v>
      </c>
      <c r="D110" s="99" t="s">
        <v>534</v>
      </c>
      <c r="E110" s="99" t="s">
        <v>254</v>
      </c>
      <c r="F110" s="99" t="s">
        <v>458</v>
      </c>
      <c r="G110" s="100" t="s">
        <v>522</v>
      </c>
      <c r="H110" s="100">
        <v>117</v>
      </c>
      <c r="I110" s="99" t="s">
        <v>587</v>
      </c>
      <c r="J110" s="41">
        <v>0</v>
      </c>
      <c r="K110" s="41">
        <v>0</v>
      </c>
      <c r="L110" s="41">
        <v>0</v>
      </c>
      <c r="M110" s="41"/>
      <c r="N110" s="41"/>
      <c r="O110" s="41"/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/>
      <c r="AC110" s="41"/>
      <c r="AD110" s="41"/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/>
      <c r="AR110" s="41"/>
      <c r="AS110" s="41"/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534</v>
      </c>
      <c r="E111" s="99" t="s">
        <v>501</v>
      </c>
      <c r="F111" s="99" t="s">
        <v>162</v>
      </c>
      <c r="G111" s="100" t="s">
        <v>522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/>
      <c r="N111" s="41"/>
      <c r="O111" s="41"/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/>
      <c r="AC111" s="41"/>
      <c r="AD111" s="41"/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/>
      <c r="AR111" s="41"/>
      <c r="AS111" s="41"/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512</v>
      </c>
      <c r="B112" s="99" t="s">
        <v>16</v>
      </c>
      <c r="C112" s="100">
        <v>404</v>
      </c>
      <c r="D112" s="99" t="s">
        <v>1139</v>
      </c>
      <c r="E112" s="99" t="s">
        <v>512</v>
      </c>
      <c r="F112" s="99" t="s">
        <v>217</v>
      </c>
      <c r="G112" s="100" t="s">
        <v>1123</v>
      </c>
      <c r="H112" s="100">
        <v>33130</v>
      </c>
      <c r="I112" s="99" t="s">
        <v>1140</v>
      </c>
      <c r="J112" s="41">
        <v>0</v>
      </c>
      <c r="K112" s="41">
        <v>0</v>
      </c>
      <c r="L112" s="41">
        <v>0</v>
      </c>
      <c r="M112" s="41"/>
      <c r="N112" s="41"/>
      <c r="O112" s="41"/>
      <c r="P112" s="41"/>
      <c r="Q112" s="41"/>
      <c r="R112" s="41"/>
      <c r="S112" s="41"/>
      <c r="T112" s="41"/>
      <c r="U112" s="41"/>
      <c r="V112" s="93">
        <f t="shared" si="26"/>
        <v>0</v>
      </c>
      <c r="W112" s="94" t="s">
        <v>1160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/>
      <c r="AC112" s="41"/>
      <c r="AD112" s="41"/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 t="s">
        <v>1160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/>
      <c r="AR112" s="41"/>
      <c r="AS112" s="41"/>
      <c r="AT112" s="41"/>
      <c r="AU112" s="41"/>
      <c r="AV112" s="41"/>
      <c r="AW112" s="41"/>
      <c r="AX112" s="41"/>
      <c r="AY112" s="41"/>
      <c r="AZ112" s="93">
        <f t="shared" si="30"/>
        <v>0</v>
      </c>
      <c r="BA112" s="94" t="s">
        <v>1160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567</v>
      </c>
      <c r="B113" s="99" t="s">
        <v>287</v>
      </c>
      <c r="C113" s="100">
        <v>400</v>
      </c>
      <c r="D113" s="99" t="s">
        <v>534</v>
      </c>
      <c r="E113" s="99" t="s">
        <v>254</v>
      </c>
      <c r="F113" s="99" t="s">
        <v>287</v>
      </c>
      <c r="G113" s="100" t="s">
        <v>522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/>
      <c r="N113" s="41"/>
      <c r="O113" s="41"/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/>
      <c r="AC113" s="41"/>
      <c r="AD113" s="41"/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/>
      <c r="AR113" s="41"/>
      <c r="AS113" s="41"/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534</v>
      </c>
      <c r="E114" s="99" t="s">
        <v>11</v>
      </c>
      <c r="F114" s="99" t="s">
        <v>234</v>
      </c>
      <c r="G114" s="100" t="s">
        <v>522</v>
      </c>
      <c r="H114" s="100">
        <v>147</v>
      </c>
      <c r="I114" s="99" t="s">
        <v>600</v>
      </c>
      <c r="J114" s="41">
        <v>0</v>
      </c>
      <c r="K114" s="41">
        <v>0</v>
      </c>
      <c r="L114" s="41">
        <v>0</v>
      </c>
      <c r="M114" s="41"/>
      <c r="N114" s="41"/>
      <c r="O114" s="41"/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/>
      <c r="AC114" s="41"/>
      <c r="AD114" s="41"/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/>
      <c r="AR114" s="41"/>
      <c r="AS114" s="41"/>
      <c r="AT114" s="41"/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741</v>
      </c>
      <c r="E115" s="99" t="s">
        <v>741</v>
      </c>
      <c r="F115" s="99" t="s">
        <v>741</v>
      </c>
      <c r="G115" s="100" t="s">
        <v>541</v>
      </c>
      <c r="H115" s="100">
        <v>32209</v>
      </c>
      <c r="I115" s="99" t="s">
        <v>1122</v>
      </c>
      <c r="J115" s="41">
        <v>0</v>
      </c>
      <c r="K115" s="41">
        <v>0</v>
      </c>
      <c r="L115" s="41">
        <v>0</v>
      </c>
      <c r="M115" s="41"/>
      <c r="N115" s="41"/>
      <c r="O115" s="41"/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/>
      <c r="AC115" s="41"/>
      <c r="AD115" s="41"/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/>
      <c r="AR115" s="41"/>
      <c r="AS115" s="41"/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534</v>
      </c>
      <c r="E116" s="99" t="s">
        <v>510</v>
      </c>
      <c r="F116" s="99" t="s">
        <v>238</v>
      </c>
      <c r="G116" s="100" t="s">
        <v>524</v>
      </c>
      <c r="H116" s="100">
        <v>9</v>
      </c>
      <c r="I116" s="99" t="s">
        <v>540</v>
      </c>
      <c r="J116" s="41">
        <v>0</v>
      </c>
      <c r="K116" s="41">
        <v>0</v>
      </c>
      <c r="L116" s="41">
        <v>0</v>
      </c>
      <c r="M116" s="41"/>
      <c r="N116" s="41"/>
      <c r="O116" s="41"/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/>
      <c r="AC116" s="41"/>
      <c r="AD116" s="41"/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/>
      <c r="AR116" s="41"/>
      <c r="AS116" s="41"/>
      <c r="AT116" s="41"/>
      <c r="AU116" s="41"/>
      <c r="AV116" s="41"/>
      <c r="AW116" s="41"/>
      <c r="AX116" s="41"/>
      <c r="AY116" s="41"/>
      <c r="AZ116" s="93">
        <f t="shared" si="30"/>
        <v>2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2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534</v>
      </c>
      <c r="E117" s="99" t="s">
        <v>11</v>
      </c>
      <c r="F117" s="99" t="s">
        <v>11</v>
      </c>
      <c r="G117" s="100" t="s">
        <v>522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/>
      <c r="N117" s="41"/>
      <c r="O117" s="41"/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/>
      <c r="AC117" s="41"/>
      <c r="AD117" s="41"/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/>
      <c r="AR117" s="41"/>
      <c r="AS117" s="41"/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567</v>
      </c>
      <c r="B118" s="99" t="s">
        <v>254</v>
      </c>
      <c r="C118" s="100">
        <v>400</v>
      </c>
      <c r="D118" s="99" t="s">
        <v>534</v>
      </c>
      <c r="E118" s="99" t="s">
        <v>254</v>
      </c>
      <c r="F118" s="99" t="s">
        <v>454</v>
      </c>
      <c r="G118" s="100" t="s">
        <v>522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/>
      <c r="N118" s="41"/>
      <c r="O118" s="41"/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/>
      <c r="AC118" s="41"/>
      <c r="AD118" s="41"/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/>
      <c r="AR118" s="41"/>
      <c r="AS118" s="41"/>
      <c r="AT118" s="41"/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534</v>
      </c>
      <c r="E119" s="99" t="s">
        <v>510</v>
      </c>
      <c r="F119" s="99" t="s">
        <v>48</v>
      </c>
      <c r="G119" s="100" t="s">
        <v>522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/>
      <c r="N119" s="41"/>
      <c r="O119" s="41"/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/>
      <c r="AC119" s="41"/>
      <c r="AD119" s="41"/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/>
      <c r="AR119" s="41"/>
      <c r="AS119" s="41"/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567</v>
      </c>
      <c r="B120" s="99" t="s">
        <v>287</v>
      </c>
      <c r="C120" s="100">
        <v>400</v>
      </c>
      <c r="D120" s="99" t="s">
        <v>534</v>
      </c>
      <c r="E120" s="99" t="s">
        <v>254</v>
      </c>
      <c r="F120" s="99" t="s">
        <v>287</v>
      </c>
      <c r="G120" s="100" t="s">
        <v>522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/>
      <c r="N120" s="41"/>
      <c r="O120" s="41"/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/>
      <c r="AC120" s="41"/>
      <c r="AD120" s="41"/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/>
      <c r="AR120" s="41"/>
      <c r="AS120" s="41"/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628</v>
      </c>
      <c r="E121" s="99" t="s">
        <v>460</v>
      </c>
      <c r="F121" s="99" t="s">
        <v>516</v>
      </c>
      <c r="G121" s="100" t="s">
        <v>743</v>
      </c>
      <c r="H121" s="100">
        <v>27342</v>
      </c>
      <c r="I121" s="99" t="s">
        <v>517</v>
      </c>
      <c r="J121" s="41">
        <v>0</v>
      </c>
      <c r="K121" s="41">
        <v>0</v>
      </c>
      <c r="L121" s="41">
        <v>0</v>
      </c>
      <c r="M121" s="41"/>
      <c r="N121" s="41"/>
      <c r="O121" s="41"/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/>
      <c r="AC121" s="41"/>
      <c r="AD121" s="41"/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/>
      <c r="AR121" s="41"/>
      <c r="AS121" s="41"/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534</v>
      </c>
      <c r="E122" s="99" t="s">
        <v>518</v>
      </c>
      <c r="F122" s="99" t="s">
        <v>516</v>
      </c>
      <c r="G122" s="100" t="s">
        <v>743</v>
      </c>
      <c r="H122" s="100">
        <v>21146</v>
      </c>
      <c r="I122" s="99" t="s">
        <v>877</v>
      </c>
      <c r="J122" s="41">
        <v>0</v>
      </c>
      <c r="K122" s="41">
        <v>0</v>
      </c>
      <c r="L122" s="41">
        <v>0</v>
      </c>
      <c r="M122" s="41"/>
      <c r="N122" s="41"/>
      <c r="O122" s="41"/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/>
      <c r="AC122" s="41"/>
      <c r="AD122" s="41"/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/>
      <c r="AR122" s="41"/>
      <c r="AS122" s="41"/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534</v>
      </c>
      <c r="E123" s="99" t="s">
        <v>510</v>
      </c>
      <c r="F123" s="99" t="s">
        <v>455</v>
      </c>
      <c r="G123" s="100" t="s">
        <v>522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/>
      <c r="N123" s="41"/>
      <c r="O123" s="41"/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/>
      <c r="AC123" s="41"/>
      <c r="AD123" s="41"/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0</v>
      </c>
      <c r="AQ123" s="41"/>
      <c r="AR123" s="41"/>
      <c r="AS123" s="41"/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741</v>
      </c>
      <c r="E124" s="99" t="s">
        <v>518</v>
      </c>
      <c r="F124" s="99" t="s">
        <v>516</v>
      </c>
      <c r="G124" s="100" t="s">
        <v>743</v>
      </c>
      <c r="H124" s="100">
        <v>18732</v>
      </c>
      <c r="I124" s="99" t="s">
        <v>850</v>
      </c>
      <c r="J124" s="41">
        <v>0</v>
      </c>
      <c r="K124" s="41">
        <v>0</v>
      </c>
      <c r="L124" s="41">
        <v>0</v>
      </c>
      <c r="M124" s="41"/>
      <c r="N124" s="41"/>
      <c r="O124" s="41"/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/>
      <c r="AC124" s="41"/>
      <c r="AD124" s="41"/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/>
      <c r="AR124" s="41"/>
      <c r="AS124" s="41"/>
      <c r="AT124" s="41"/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741</v>
      </c>
      <c r="E125" s="99" t="s">
        <v>518</v>
      </c>
      <c r="F125" s="99" t="s">
        <v>516</v>
      </c>
      <c r="G125" s="100" t="s">
        <v>743</v>
      </c>
      <c r="H125" s="100">
        <v>24648</v>
      </c>
      <c r="I125" s="99" t="s">
        <v>903</v>
      </c>
      <c r="J125" s="41">
        <v>0</v>
      </c>
      <c r="K125" s="41">
        <v>0</v>
      </c>
      <c r="L125" s="41">
        <v>0</v>
      </c>
      <c r="M125" s="41"/>
      <c r="N125" s="41"/>
      <c r="O125" s="41"/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/>
      <c r="AC125" s="41"/>
      <c r="AD125" s="41"/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/>
      <c r="AR125" s="41"/>
      <c r="AS125" s="41"/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512</v>
      </c>
      <c r="B126" s="99" t="s">
        <v>142</v>
      </c>
      <c r="C126" s="100">
        <v>404</v>
      </c>
      <c r="D126" s="99" t="s">
        <v>641</v>
      </c>
      <c r="E126" s="99" t="s">
        <v>512</v>
      </c>
      <c r="F126" s="99" t="s">
        <v>142</v>
      </c>
      <c r="G126" s="100" t="s">
        <v>541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/>
      <c r="N126" s="41"/>
      <c r="O126" s="41"/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/>
      <c r="AC126" s="41"/>
      <c r="AD126" s="41"/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/>
      <c r="AR126" s="41"/>
      <c r="AS126" s="41"/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512</v>
      </c>
      <c r="B127" s="99" t="s">
        <v>16</v>
      </c>
      <c r="C127" s="100">
        <v>404</v>
      </c>
      <c r="D127" s="99" t="s">
        <v>641</v>
      </c>
      <c r="E127" s="99" t="s">
        <v>512</v>
      </c>
      <c r="F127" s="99" t="s">
        <v>16</v>
      </c>
      <c r="G127" s="100" t="s">
        <v>522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/>
      <c r="N127" s="41"/>
      <c r="O127" s="41"/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/>
      <c r="AC127" s="41"/>
      <c r="AD127" s="41"/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0.33333333333333331</v>
      </c>
      <c r="AM127" s="107">
        <f t="shared" si="29"/>
        <v>0</v>
      </c>
      <c r="AN127" s="41">
        <v>0</v>
      </c>
      <c r="AO127" s="41">
        <v>0</v>
      </c>
      <c r="AP127" s="41">
        <v>0</v>
      </c>
      <c r="AQ127" s="41"/>
      <c r="AR127" s="41"/>
      <c r="AS127" s="41"/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0.83333333333333337</v>
      </c>
      <c r="BB127" s="107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0</v>
      </c>
      <c r="BQ127" s="89">
        <f t="shared" si="46"/>
        <v>0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534</v>
      </c>
      <c r="E128" s="99" t="s">
        <v>510</v>
      </c>
      <c r="F128" s="99" t="s">
        <v>456</v>
      </c>
      <c r="G128" s="100" t="s">
        <v>522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/>
      <c r="N128" s="41"/>
      <c r="O128" s="41"/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/>
      <c r="AC128" s="41"/>
      <c r="AD128" s="41"/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/>
      <c r="AR128" s="41"/>
      <c r="AS128" s="41"/>
      <c r="AT128" s="41"/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534</v>
      </c>
      <c r="E129" s="99" t="s">
        <v>501</v>
      </c>
      <c r="F129" s="99" t="s">
        <v>180</v>
      </c>
      <c r="G129" s="100" t="s">
        <v>522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/>
      <c r="N129" s="41"/>
      <c r="O129" s="41"/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/>
      <c r="AC129" s="41"/>
      <c r="AD129" s="41"/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/>
      <c r="AR129" s="41"/>
      <c r="AS129" s="41"/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607</v>
      </c>
      <c r="E130" s="99" t="s">
        <v>69</v>
      </c>
      <c r="F130" s="99" t="s">
        <v>201</v>
      </c>
      <c r="G130" s="100" t="s">
        <v>522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/>
      <c r="N130" s="41"/>
      <c r="O130" s="41"/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0.33333333333333331</v>
      </c>
      <c r="X130" s="107">
        <f t="shared" si="27"/>
        <v>0</v>
      </c>
      <c r="Y130" s="41">
        <v>0</v>
      </c>
      <c r="Z130" s="41">
        <v>0</v>
      </c>
      <c r="AA130" s="41">
        <v>0</v>
      </c>
      <c r="AB130" s="41"/>
      <c r="AC130" s="41"/>
      <c r="AD130" s="41"/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/>
      <c r="AR130" s="41"/>
      <c r="AS130" s="41"/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5</v>
      </c>
      <c r="B131" s="99" t="s">
        <v>105</v>
      </c>
      <c r="C131" s="100"/>
      <c r="D131" s="99" t="s">
        <v>741</v>
      </c>
      <c r="E131" s="99" t="s">
        <v>518</v>
      </c>
      <c r="F131" s="99" t="s">
        <v>516</v>
      </c>
      <c r="G131" s="100" t="s">
        <v>743</v>
      </c>
      <c r="H131" s="100">
        <v>11623</v>
      </c>
      <c r="I131" s="99" t="s">
        <v>768</v>
      </c>
      <c r="J131" s="41">
        <v>0</v>
      </c>
      <c r="K131" s="41">
        <v>0</v>
      </c>
      <c r="L131" s="41">
        <v>0</v>
      </c>
      <c r="M131" s="41"/>
      <c r="N131" s="41"/>
      <c r="O131" s="41"/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/>
      <c r="AC131" s="41"/>
      <c r="AD131" s="41"/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/>
      <c r="AR131" s="41"/>
      <c r="AS131" s="41"/>
      <c r="AT131" s="41"/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534</v>
      </c>
      <c r="E132" s="99" t="s">
        <v>501</v>
      </c>
      <c r="F132" s="99" t="s">
        <v>249</v>
      </c>
      <c r="G132" s="100" t="s">
        <v>541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/>
      <c r="N132" s="41"/>
      <c r="O132" s="41"/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/>
      <c r="AC132" s="41"/>
      <c r="AD132" s="41"/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/>
      <c r="AR132" s="41"/>
      <c r="AS132" s="41"/>
      <c r="AT132" s="41"/>
      <c r="AU132" s="41"/>
      <c r="AV132" s="41"/>
      <c r="AW132" s="41"/>
      <c r="AX132" s="41"/>
      <c r="AY132" s="41"/>
      <c r="AZ132" s="93">
        <f t="shared" si="30"/>
        <v>4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575</v>
      </c>
      <c r="E133" s="99" t="s">
        <v>191</v>
      </c>
      <c r="F133" s="99" t="s">
        <v>363</v>
      </c>
      <c r="G133" s="100" t="s">
        <v>522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/>
      <c r="N133" s="41"/>
      <c r="O133" s="41"/>
      <c r="P133" s="41"/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/>
      <c r="AC133" s="41"/>
      <c r="AD133" s="41"/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/>
      <c r="AR133" s="41"/>
      <c r="AS133" s="41"/>
      <c r="AT133" s="41"/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741</v>
      </c>
      <c r="E134" s="99" t="s">
        <v>518</v>
      </c>
      <c r="F134" s="99" t="s">
        <v>516</v>
      </c>
      <c r="G134" s="100" t="s">
        <v>522</v>
      </c>
      <c r="H134" s="100">
        <v>23349</v>
      </c>
      <c r="I134" s="99" t="s">
        <v>886</v>
      </c>
      <c r="J134" s="41">
        <v>0</v>
      </c>
      <c r="K134" s="41">
        <v>0</v>
      </c>
      <c r="L134" s="41">
        <v>0</v>
      </c>
      <c r="M134" s="41"/>
      <c r="N134" s="41"/>
      <c r="O134" s="41"/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/>
      <c r="AC134" s="41"/>
      <c r="AD134" s="41"/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/>
      <c r="AR134" s="41"/>
      <c r="AS134" s="41"/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741</v>
      </c>
      <c r="E135" s="99" t="s">
        <v>518</v>
      </c>
      <c r="F135" s="99" t="s">
        <v>516</v>
      </c>
      <c r="G135" s="100" t="s">
        <v>524</v>
      </c>
      <c r="H135" s="100">
        <v>25003</v>
      </c>
      <c r="I135" s="99" t="s">
        <v>905</v>
      </c>
      <c r="J135" s="41">
        <v>0</v>
      </c>
      <c r="K135" s="41">
        <v>0</v>
      </c>
      <c r="L135" s="41">
        <v>0</v>
      </c>
      <c r="M135" s="41"/>
      <c r="N135" s="41"/>
      <c r="O135" s="41"/>
      <c r="P135" s="41"/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/>
      <c r="AC135" s="41"/>
      <c r="AD135" s="41"/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/>
      <c r="AR135" s="41"/>
      <c r="AS135" s="41"/>
      <c r="AT135" s="41"/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534</v>
      </c>
      <c r="E136" s="99" t="s">
        <v>510</v>
      </c>
      <c r="F136" s="99" t="s">
        <v>456</v>
      </c>
      <c r="G136" s="100" t="s">
        <v>541</v>
      </c>
      <c r="H136" s="100">
        <v>32</v>
      </c>
      <c r="I136" s="99" t="s">
        <v>268</v>
      </c>
      <c r="J136" s="41">
        <v>0</v>
      </c>
      <c r="K136" s="41">
        <v>0</v>
      </c>
      <c r="L136" s="41">
        <v>1</v>
      </c>
      <c r="M136" s="41"/>
      <c r="N136" s="41"/>
      <c r="O136" s="41"/>
      <c r="P136" s="41"/>
      <c r="Q136" s="41"/>
      <c r="R136" s="41"/>
      <c r="S136" s="41"/>
      <c r="T136" s="41"/>
      <c r="U136" s="41"/>
      <c r="V136" s="93">
        <f t="shared" si="47"/>
        <v>1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/>
      <c r="AC136" s="41"/>
      <c r="AD136" s="41"/>
      <c r="AE136" s="41"/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4</v>
      </c>
      <c r="AQ136" s="41"/>
      <c r="AR136" s="41"/>
      <c r="AS136" s="41"/>
      <c r="AT136" s="41"/>
      <c r="AU136" s="41"/>
      <c r="AV136" s="41"/>
      <c r="AW136" s="41"/>
      <c r="AX136" s="41"/>
      <c r="AY136" s="41"/>
      <c r="AZ136" s="93">
        <f t="shared" si="51"/>
        <v>16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5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17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741</v>
      </c>
      <c r="E137" s="99" t="s">
        <v>518</v>
      </c>
      <c r="F137" s="99" t="s">
        <v>516</v>
      </c>
      <c r="G137" s="100" t="s">
        <v>541</v>
      </c>
      <c r="H137" s="100">
        <v>27433</v>
      </c>
      <c r="I137" s="99" t="s">
        <v>1006</v>
      </c>
      <c r="J137" s="41">
        <v>0</v>
      </c>
      <c r="K137" s="41">
        <v>0</v>
      </c>
      <c r="L137" s="41">
        <v>0</v>
      </c>
      <c r="M137" s="41"/>
      <c r="N137" s="41"/>
      <c r="O137" s="41"/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/>
      <c r="AC137" s="41"/>
      <c r="AD137" s="41"/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/>
      <c r="AR137" s="41"/>
      <c r="AS137" s="41"/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534</v>
      </c>
      <c r="E138" s="99" t="s">
        <v>510</v>
      </c>
      <c r="F138" s="99" t="s">
        <v>238</v>
      </c>
      <c r="G138" s="100" t="s">
        <v>522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/>
      <c r="N138" s="41"/>
      <c r="O138" s="41"/>
      <c r="P138" s="41"/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/>
      <c r="AC138" s="41"/>
      <c r="AD138" s="41"/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/>
      <c r="AR138" s="41"/>
      <c r="AS138" s="41"/>
      <c r="AT138" s="41"/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534</v>
      </c>
      <c r="E139" s="99" t="s">
        <v>501</v>
      </c>
      <c r="F139" s="99" t="s">
        <v>162</v>
      </c>
      <c r="G139" s="100" t="s">
        <v>522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/>
      <c r="N139" s="41"/>
      <c r="O139" s="41"/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/>
      <c r="AC139" s="41"/>
      <c r="AD139" s="41"/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/>
      <c r="AR139" s="41"/>
      <c r="AS139" s="41"/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607</v>
      </c>
      <c r="E140" s="99" t="s">
        <v>69</v>
      </c>
      <c r="F140" s="99" t="s">
        <v>70</v>
      </c>
      <c r="G140" s="100" t="s">
        <v>522</v>
      </c>
      <c r="H140" s="100">
        <v>163</v>
      </c>
      <c r="I140" s="99" t="s">
        <v>610</v>
      </c>
      <c r="J140" s="41">
        <v>0</v>
      </c>
      <c r="K140" s="41">
        <v>0</v>
      </c>
      <c r="L140" s="41">
        <v>0</v>
      </c>
      <c r="M140" s="41"/>
      <c r="N140" s="41"/>
      <c r="O140" s="41"/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/>
      <c r="AC140" s="41"/>
      <c r="AD140" s="41"/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/>
      <c r="AR140" s="41"/>
      <c r="AS140" s="41"/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607</v>
      </c>
      <c r="E141" s="99" t="s">
        <v>69</v>
      </c>
      <c r="F141" s="99" t="s">
        <v>70</v>
      </c>
      <c r="G141" s="100" t="s">
        <v>522</v>
      </c>
      <c r="H141" s="100">
        <v>31320</v>
      </c>
      <c r="I141" s="99" t="s">
        <v>1086</v>
      </c>
      <c r="J141" s="41">
        <v>0</v>
      </c>
      <c r="K141" s="41">
        <v>0</v>
      </c>
      <c r="L141" s="41">
        <v>0</v>
      </c>
      <c r="M141" s="41"/>
      <c r="N141" s="41"/>
      <c r="O141" s="41"/>
      <c r="P141" s="41"/>
      <c r="Q141" s="41"/>
      <c r="R141" s="41"/>
      <c r="S141" s="41"/>
      <c r="T141" s="41"/>
      <c r="U141" s="41"/>
      <c r="V141" s="93">
        <f t="shared" si="47"/>
        <v>0</v>
      </c>
      <c r="W141" s="94" t="s">
        <v>1160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/>
      <c r="AC141" s="41"/>
      <c r="AD141" s="41"/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 t="s">
        <v>1160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/>
      <c r="AR141" s="41"/>
      <c r="AS141" s="41"/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 t="s">
        <v>1160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741</v>
      </c>
      <c r="E142" s="99" t="s">
        <v>518</v>
      </c>
      <c r="F142" s="99" t="s">
        <v>516</v>
      </c>
      <c r="G142" s="100" t="s">
        <v>541</v>
      </c>
      <c r="H142" s="100">
        <v>15329</v>
      </c>
      <c r="I142" s="99" t="s">
        <v>822</v>
      </c>
      <c r="J142" s="41">
        <v>0</v>
      </c>
      <c r="K142" s="41">
        <v>0</v>
      </c>
      <c r="L142" s="41">
        <v>0</v>
      </c>
      <c r="M142" s="41"/>
      <c r="N142" s="41"/>
      <c r="O142" s="41"/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/>
      <c r="AC142" s="41"/>
      <c r="AD142" s="41"/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/>
      <c r="AR142" s="41"/>
      <c r="AS142" s="41"/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607</v>
      </c>
      <c r="E143" s="99" t="s">
        <v>69</v>
      </c>
      <c r="F143" s="99" t="s">
        <v>201</v>
      </c>
      <c r="G143" s="100" t="s">
        <v>522</v>
      </c>
      <c r="H143" s="100">
        <v>31639</v>
      </c>
      <c r="I143" s="99" t="s">
        <v>1094</v>
      </c>
      <c r="J143" s="41">
        <v>0</v>
      </c>
      <c r="K143" s="41">
        <v>0</v>
      </c>
      <c r="L143" s="41">
        <v>0</v>
      </c>
      <c r="M143" s="41"/>
      <c r="N143" s="41"/>
      <c r="O143" s="41"/>
      <c r="P143" s="41"/>
      <c r="Q143" s="41"/>
      <c r="R143" s="41"/>
      <c r="S143" s="41"/>
      <c r="T143" s="41"/>
      <c r="U143" s="41"/>
      <c r="V143" s="93">
        <f t="shared" si="47"/>
        <v>0</v>
      </c>
      <c r="W143" s="94" t="s">
        <v>1160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/>
      <c r="AC143" s="41"/>
      <c r="AD143" s="41"/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 t="s">
        <v>1160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/>
      <c r="AR143" s="41"/>
      <c r="AS143" s="41"/>
      <c r="AT143" s="41"/>
      <c r="AU143" s="41"/>
      <c r="AV143" s="41"/>
      <c r="AW143" s="41"/>
      <c r="AX143" s="41"/>
      <c r="AY143" s="41"/>
      <c r="AZ143" s="93">
        <f t="shared" si="51"/>
        <v>0</v>
      </c>
      <c r="BA143" s="94" t="s">
        <v>1160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607</v>
      </c>
      <c r="E144" s="99" t="s">
        <v>69</v>
      </c>
      <c r="F144" s="99" t="s">
        <v>70</v>
      </c>
      <c r="G144" s="100" t="s">
        <v>522</v>
      </c>
      <c r="H144" s="100">
        <v>31356</v>
      </c>
      <c r="I144" s="99" t="s">
        <v>1087</v>
      </c>
      <c r="J144" s="41">
        <v>0</v>
      </c>
      <c r="K144" s="41">
        <v>0</v>
      </c>
      <c r="L144" s="41">
        <v>0</v>
      </c>
      <c r="M144" s="41"/>
      <c r="N144" s="41"/>
      <c r="O144" s="41"/>
      <c r="P144" s="41"/>
      <c r="Q144" s="41"/>
      <c r="R144" s="41"/>
      <c r="S144" s="41"/>
      <c r="T144" s="41"/>
      <c r="U144" s="41"/>
      <c r="V144" s="93">
        <f t="shared" si="47"/>
        <v>0</v>
      </c>
      <c r="W144" s="94" t="s">
        <v>1160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/>
      <c r="AC144" s="41"/>
      <c r="AD144" s="41"/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 t="s">
        <v>1160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/>
      <c r="AR144" s="41"/>
      <c r="AS144" s="41"/>
      <c r="AT144" s="41"/>
      <c r="AU144" s="41"/>
      <c r="AV144" s="41"/>
      <c r="AW144" s="41"/>
      <c r="AX144" s="41"/>
      <c r="AY144" s="41"/>
      <c r="AZ144" s="93">
        <f t="shared" si="51"/>
        <v>0</v>
      </c>
      <c r="BA144" s="94" t="s">
        <v>1160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575</v>
      </c>
      <c r="E145" s="99" t="s">
        <v>191</v>
      </c>
      <c r="F145" s="99" t="s">
        <v>363</v>
      </c>
      <c r="G145" s="100" t="s">
        <v>541</v>
      </c>
      <c r="H145" s="100">
        <v>25574</v>
      </c>
      <c r="I145" s="99" t="s">
        <v>944</v>
      </c>
      <c r="J145" s="41">
        <v>0</v>
      </c>
      <c r="K145" s="41">
        <v>0</v>
      </c>
      <c r="L145" s="41">
        <v>0</v>
      </c>
      <c r="M145" s="41"/>
      <c r="N145" s="41"/>
      <c r="O145" s="41"/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/>
      <c r="AC145" s="41"/>
      <c r="AD145" s="41"/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/>
      <c r="AR145" s="41"/>
      <c r="AS145" s="41"/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512</v>
      </c>
      <c r="B146" s="99" t="s">
        <v>142</v>
      </c>
      <c r="C146" s="100">
        <v>404</v>
      </c>
      <c r="D146" s="99" t="s">
        <v>641</v>
      </c>
      <c r="E146" s="99" t="s">
        <v>512</v>
      </c>
      <c r="F146" s="99" t="s">
        <v>142</v>
      </c>
      <c r="G146" s="100" t="s">
        <v>541</v>
      </c>
      <c r="H146" s="100">
        <v>25127</v>
      </c>
      <c r="I146" s="99" t="s">
        <v>909</v>
      </c>
      <c r="J146" s="41">
        <v>0</v>
      </c>
      <c r="K146" s="41">
        <v>0</v>
      </c>
      <c r="L146" s="41">
        <v>0</v>
      </c>
      <c r="M146" s="41"/>
      <c r="N146" s="41"/>
      <c r="O146" s="41"/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/>
      <c r="AC146" s="41"/>
      <c r="AD146" s="41"/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/>
      <c r="AR146" s="41"/>
      <c r="AS146" s="41"/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607</v>
      </c>
      <c r="E147" s="99" t="s">
        <v>69</v>
      </c>
      <c r="F147" s="99" t="s">
        <v>70</v>
      </c>
      <c r="G147" s="100" t="s">
        <v>541</v>
      </c>
      <c r="H147" s="100">
        <v>14253</v>
      </c>
      <c r="I147" s="99" t="s">
        <v>809</v>
      </c>
      <c r="J147" s="41">
        <v>0</v>
      </c>
      <c r="K147" s="41">
        <v>0</v>
      </c>
      <c r="L147" s="41">
        <v>0</v>
      </c>
      <c r="M147" s="41"/>
      <c r="N147" s="41"/>
      <c r="O147" s="41"/>
      <c r="P147" s="41"/>
      <c r="Q147" s="41"/>
      <c r="R147" s="41"/>
      <c r="S147" s="41"/>
      <c r="T147" s="41"/>
      <c r="U147" s="41"/>
      <c r="V147" s="93">
        <f t="shared" si="47"/>
        <v>0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/>
      <c r="AC147" s="41"/>
      <c r="AD147" s="41"/>
      <c r="AE147" s="41"/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/>
      <c r="AR147" s="41"/>
      <c r="AS147" s="41"/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0.16666666666666666</v>
      </c>
      <c r="BB147" s="107">
        <f t="shared" si="52"/>
        <v>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0</v>
      </c>
      <c r="BQ147" s="89">
        <f t="shared" si="67"/>
        <v>0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607</v>
      </c>
      <c r="E148" s="99" t="s">
        <v>69</v>
      </c>
      <c r="F148" s="99" t="s">
        <v>70</v>
      </c>
      <c r="G148" s="100" t="s">
        <v>541</v>
      </c>
      <c r="H148" s="100">
        <v>170</v>
      </c>
      <c r="I148" s="99" t="s">
        <v>616</v>
      </c>
      <c r="J148" s="41">
        <v>0</v>
      </c>
      <c r="K148" s="41">
        <v>0</v>
      </c>
      <c r="L148" s="41">
        <v>0</v>
      </c>
      <c r="M148" s="41"/>
      <c r="N148" s="41"/>
      <c r="O148" s="41"/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/>
      <c r="AC148" s="41"/>
      <c r="AD148" s="41"/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0</v>
      </c>
      <c r="AQ148" s="41"/>
      <c r="AR148" s="41"/>
      <c r="AS148" s="41"/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1.6666666666666667</v>
      </c>
      <c r="BB148" s="107">
        <f t="shared" si="52"/>
        <v>60</v>
      </c>
      <c r="BC148" s="48">
        <f t="shared" si="53"/>
        <v>1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1</v>
      </c>
      <c r="BQ148" s="89">
        <f t="shared" si="67"/>
        <v>0.2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534</v>
      </c>
      <c r="E149" s="99" t="s">
        <v>11</v>
      </c>
      <c r="F149" s="99" t="s">
        <v>459</v>
      </c>
      <c r="G149" s="100" t="s">
        <v>541</v>
      </c>
      <c r="H149" s="100">
        <v>160</v>
      </c>
      <c r="I149" s="99" t="s">
        <v>606</v>
      </c>
      <c r="J149" s="41">
        <v>0</v>
      </c>
      <c r="K149" s="41">
        <v>0</v>
      </c>
      <c r="L149" s="41">
        <v>0</v>
      </c>
      <c r="M149" s="41"/>
      <c r="N149" s="41"/>
      <c r="O149" s="41"/>
      <c r="P149" s="41"/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/>
      <c r="AC149" s="41"/>
      <c r="AD149" s="41"/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/>
      <c r="AR149" s="41"/>
      <c r="AS149" s="41"/>
      <c r="AT149" s="41"/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534</v>
      </c>
      <c r="E150" s="99" t="s">
        <v>501</v>
      </c>
      <c r="F150" s="99" t="s">
        <v>162</v>
      </c>
      <c r="G150" s="100" t="s">
        <v>522</v>
      </c>
      <c r="H150" s="100">
        <v>28965</v>
      </c>
      <c r="I150" s="99" t="s">
        <v>1040</v>
      </c>
      <c r="J150" s="41">
        <v>0</v>
      </c>
      <c r="K150" s="41">
        <v>0</v>
      </c>
      <c r="L150" s="41">
        <v>0</v>
      </c>
      <c r="M150" s="41"/>
      <c r="N150" s="41"/>
      <c r="O150" s="41"/>
      <c r="P150" s="41"/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/>
      <c r="AC150" s="41"/>
      <c r="AD150" s="41"/>
      <c r="AE150" s="41"/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/>
      <c r="AR150" s="41"/>
      <c r="AS150" s="41"/>
      <c r="AT150" s="41"/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534</v>
      </c>
      <c r="E151" s="99" t="s">
        <v>501</v>
      </c>
      <c r="F151" s="99" t="s">
        <v>180</v>
      </c>
      <c r="G151" s="100" t="s">
        <v>522</v>
      </c>
      <c r="H151" s="100">
        <v>30036</v>
      </c>
      <c r="I151" s="99" t="s">
        <v>1062</v>
      </c>
      <c r="J151" s="41">
        <v>0</v>
      </c>
      <c r="K151" s="41">
        <v>0</v>
      </c>
      <c r="L151" s="41">
        <v>0</v>
      </c>
      <c r="M151" s="41"/>
      <c r="N151" s="41"/>
      <c r="O151" s="41"/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/>
      <c r="AC151" s="41"/>
      <c r="AD151" s="41"/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1</v>
      </c>
      <c r="AQ151" s="41"/>
      <c r="AR151" s="41"/>
      <c r="AS151" s="41"/>
      <c r="AT151" s="41"/>
      <c r="AU151" s="41"/>
      <c r="AV151" s="41"/>
      <c r="AW151" s="41"/>
      <c r="AX151" s="41"/>
      <c r="AY151" s="41"/>
      <c r="AZ151" s="93">
        <f t="shared" si="51"/>
        <v>6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1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6</v>
      </c>
      <c r="BQ151" s="89">
        <f t="shared" si="67"/>
        <v>0</v>
      </c>
    </row>
    <row r="152" spans="1:69" x14ac:dyDescent="0.3">
      <c r="A152" s="99" t="s">
        <v>512</v>
      </c>
      <c r="B152" s="99" t="s">
        <v>170</v>
      </c>
      <c r="C152" s="100">
        <v>404</v>
      </c>
      <c r="D152" s="99" t="s">
        <v>641</v>
      </c>
      <c r="E152" s="99" t="s">
        <v>512</v>
      </c>
      <c r="F152" s="99" t="s">
        <v>170</v>
      </c>
      <c r="G152" s="100" t="s">
        <v>522</v>
      </c>
      <c r="H152" s="100">
        <v>30202</v>
      </c>
      <c r="I152" s="99" t="s">
        <v>1064</v>
      </c>
      <c r="J152" s="41">
        <v>0</v>
      </c>
      <c r="K152" s="41">
        <v>0</v>
      </c>
      <c r="L152" s="41">
        <v>0</v>
      </c>
      <c r="M152" s="41"/>
      <c r="N152" s="41"/>
      <c r="O152" s="41"/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/>
      <c r="AC152" s="41"/>
      <c r="AD152" s="41"/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/>
      <c r="AR152" s="41"/>
      <c r="AS152" s="41"/>
      <c r="AT152" s="41"/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575</v>
      </c>
      <c r="E153" s="99" t="s">
        <v>191</v>
      </c>
      <c r="F153" s="99" t="s">
        <v>190</v>
      </c>
      <c r="G153" s="100" t="s">
        <v>522</v>
      </c>
      <c r="H153" s="100">
        <v>26611</v>
      </c>
      <c r="I153" s="99" t="s">
        <v>991</v>
      </c>
      <c r="J153" s="41">
        <v>0</v>
      </c>
      <c r="K153" s="41">
        <v>0</v>
      </c>
      <c r="L153" s="41">
        <v>0</v>
      </c>
      <c r="M153" s="41"/>
      <c r="N153" s="41"/>
      <c r="O153" s="41"/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/>
      <c r="AC153" s="41"/>
      <c r="AD153" s="41"/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/>
      <c r="AR153" s="41"/>
      <c r="AS153" s="41"/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607</v>
      </c>
      <c r="E154" s="99" t="s">
        <v>69</v>
      </c>
      <c r="F154" s="99" t="s">
        <v>70</v>
      </c>
      <c r="G154" s="100" t="s">
        <v>522</v>
      </c>
      <c r="H154" s="100">
        <v>295</v>
      </c>
      <c r="I154" s="99" t="s">
        <v>703</v>
      </c>
      <c r="J154" s="41">
        <v>0</v>
      </c>
      <c r="K154" s="41">
        <v>0</v>
      </c>
      <c r="L154" s="41">
        <v>0</v>
      </c>
      <c r="M154" s="41"/>
      <c r="N154" s="41"/>
      <c r="O154" s="41"/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/>
      <c r="AC154" s="41"/>
      <c r="AD154" s="41"/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/>
      <c r="AR154" s="41"/>
      <c r="AS154" s="41"/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607</v>
      </c>
      <c r="E155" s="99" t="s">
        <v>69</v>
      </c>
      <c r="F155" s="99" t="s">
        <v>70</v>
      </c>
      <c r="G155" s="100" t="s">
        <v>522</v>
      </c>
      <c r="H155" s="100">
        <v>294</v>
      </c>
      <c r="I155" s="99" t="s">
        <v>702</v>
      </c>
      <c r="J155" s="41">
        <v>0</v>
      </c>
      <c r="K155" s="41">
        <v>0</v>
      </c>
      <c r="L155" s="41">
        <v>0</v>
      </c>
      <c r="M155" s="41"/>
      <c r="N155" s="41"/>
      <c r="O155" s="41"/>
      <c r="P155" s="41"/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/>
      <c r="AC155" s="41"/>
      <c r="AD155" s="41"/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/>
      <c r="AR155" s="41"/>
      <c r="AS155" s="41"/>
      <c r="AT155" s="41"/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575</v>
      </c>
      <c r="E156" s="99" t="s">
        <v>191</v>
      </c>
      <c r="F156" s="99" t="s">
        <v>190</v>
      </c>
      <c r="G156" s="100" t="s">
        <v>522</v>
      </c>
      <c r="H156" s="100">
        <v>25590</v>
      </c>
      <c r="I156" s="99" t="s">
        <v>945</v>
      </c>
      <c r="J156" s="41">
        <v>0</v>
      </c>
      <c r="K156" s="41">
        <v>0</v>
      </c>
      <c r="L156" s="41">
        <v>0</v>
      </c>
      <c r="M156" s="41"/>
      <c r="N156" s="41"/>
      <c r="O156" s="41"/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/>
      <c r="AC156" s="41"/>
      <c r="AD156" s="41"/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/>
      <c r="AR156" s="41"/>
      <c r="AS156" s="41"/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607</v>
      </c>
      <c r="E157" s="99" t="s">
        <v>69</v>
      </c>
      <c r="F157" s="99" t="s">
        <v>304</v>
      </c>
      <c r="G157" s="100" t="s">
        <v>522</v>
      </c>
      <c r="H157" s="100">
        <v>297</v>
      </c>
      <c r="I157" s="99" t="s">
        <v>704</v>
      </c>
      <c r="J157" s="41">
        <v>0</v>
      </c>
      <c r="K157" s="41">
        <v>0</v>
      </c>
      <c r="L157" s="41">
        <v>0</v>
      </c>
      <c r="M157" s="41"/>
      <c r="N157" s="41"/>
      <c r="O157" s="41"/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/>
      <c r="AC157" s="41"/>
      <c r="AD157" s="41"/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/>
      <c r="AR157" s="41"/>
      <c r="AS157" s="41"/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512</v>
      </c>
      <c r="B158" s="99" t="s">
        <v>217</v>
      </c>
      <c r="C158" s="100">
        <v>404</v>
      </c>
      <c r="D158" s="99" t="s">
        <v>641</v>
      </c>
      <c r="E158" s="99" t="s">
        <v>512</v>
      </c>
      <c r="F158" s="99" t="s">
        <v>217</v>
      </c>
      <c r="G158" s="100" t="s">
        <v>522</v>
      </c>
      <c r="H158" s="100">
        <v>29014</v>
      </c>
      <c r="I158" s="99" t="s">
        <v>1043</v>
      </c>
      <c r="J158" s="41">
        <v>0</v>
      </c>
      <c r="K158" s="41">
        <v>0</v>
      </c>
      <c r="L158" s="41">
        <v>0</v>
      </c>
      <c r="M158" s="41"/>
      <c r="N158" s="41"/>
      <c r="O158" s="41"/>
      <c r="P158" s="41"/>
      <c r="Q158" s="41"/>
      <c r="R158" s="41"/>
      <c r="S158" s="41"/>
      <c r="T158" s="41"/>
      <c r="U158" s="41"/>
      <c r="V158" s="93">
        <f t="shared" si="47"/>
        <v>0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/>
      <c r="AC158" s="41"/>
      <c r="AD158" s="41"/>
      <c r="AE158" s="41"/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0</v>
      </c>
      <c r="AQ158" s="41"/>
      <c r="AR158" s="41"/>
      <c r="AS158" s="41"/>
      <c r="AT158" s="41"/>
      <c r="AU158" s="41"/>
      <c r="AV158" s="41"/>
      <c r="AW158" s="41"/>
      <c r="AX158" s="41"/>
      <c r="AY158" s="41"/>
      <c r="AZ158" s="93">
        <f t="shared" si="51"/>
        <v>0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512</v>
      </c>
      <c r="B159" s="99" t="s">
        <v>217</v>
      </c>
      <c r="C159" s="100">
        <v>404</v>
      </c>
      <c r="D159" s="99" t="s">
        <v>641</v>
      </c>
      <c r="E159" s="99" t="s">
        <v>512</v>
      </c>
      <c r="F159" s="99" t="s">
        <v>217</v>
      </c>
      <c r="G159" s="100" t="s">
        <v>522</v>
      </c>
      <c r="H159" s="100">
        <v>29012</v>
      </c>
      <c r="I159" s="99" t="s">
        <v>1041</v>
      </c>
      <c r="J159" s="41">
        <v>0</v>
      </c>
      <c r="K159" s="41">
        <v>0</v>
      </c>
      <c r="L159" s="41">
        <v>0</v>
      </c>
      <c r="M159" s="41"/>
      <c r="N159" s="41"/>
      <c r="O159" s="41"/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/>
      <c r="AC159" s="41"/>
      <c r="AD159" s="41"/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0</v>
      </c>
      <c r="AQ159" s="41"/>
      <c r="AR159" s="41"/>
      <c r="AS159" s="41"/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607</v>
      </c>
      <c r="E160" s="99" t="s">
        <v>69</v>
      </c>
      <c r="F160" s="99" t="s">
        <v>304</v>
      </c>
      <c r="G160" s="100" t="s">
        <v>522</v>
      </c>
      <c r="H160" s="100">
        <v>184</v>
      </c>
      <c r="I160" s="99" t="s">
        <v>626</v>
      </c>
      <c r="J160" s="41">
        <v>0</v>
      </c>
      <c r="K160" s="41">
        <v>0</v>
      </c>
      <c r="L160" s="41">
        <v>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/>
      <c r="AC160" s="41"/>
      <c r="AD160" s="41"/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/>
      <c r="AR160" s="41"/>
      <c r="AS160" s="41"/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607</v>
      </c>
      <c r="E161" s="99" t="s">
        <v>69</v>
      </c>
      <c r="F161" s="99" t="s">
        <v>304</v>
      </c>
      <c r="G161" s="100" t="s">
        <v>522</v>
      </c>
      <c r="H161" s="100">
        <v>6964</v>
      </c>
      <c r="I161" s="99" t="s">
        <v>723</v>
      </c>
      <c r="J161" s="41">
        <v>0</v>
      </c>
      <c r="K161" s="41">
        <v>0</v>
      </c>
      <c r="L161" s="41">
        <v>0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/>
      <c r="AC161" s="41"/>
      <c r="AD161" s="41"/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/>
      <c r="AR161" s="41"/>
      <c r="AS161" s="41"/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607</v>
      </c>
      <c r="E162" s="99" t="s">
        <v>69</v>
      </c>
      <c r="F162" s="99" t="s">
        <v>70</v>
      </c>
      <c r="G162" s="100" t="s">
        <v>522</v>
      </c>
      <c r="H162" s="100">
        <v>165</v>
      </c>
      <c r="I162" s="99" t="s">
        <v>612</v>
      </c>
      <c r="J162" s="41">
        <v>0</v>
      </c>
      <c r="K162" s="41">
        <v>0</v>
      </c>
      <c r="L162" s="41">
        <v>0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/>
      <c r="AC162" s="41"/>
      <c r="AD162" s="41"/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/>
      <c r="AR162" s="41"/>
      <c r="AS162" s="41"/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512</v>
      </c>
      <c r="B163" s="99" t="s">
        <v>16</v>
      </c>
      <c r="C163" s="100">
        <v>404</v>
      </c>
      <c r="D163" s="99" t="s">
        <v>641</v>
      </c>
      <c r="E163" s="99" t="s">
        <v>512</v>
      </c>
      <c r="F163" s="99" t="s">
        <v>16</v>
      </c>
      <c r="G163" s="100" t="s">
        <v>522</v>
      </c>
      <c r="H163" s="100">
        <v>30205</v>
      </c>
      <c r="I163" s="99" t="s">
        <v>1065</v>
      </c>
      <c r="J163" s="41">
        <v>0</v>
      </c>
      <c r="K163" s="41">
        <v>0</v>
      </c>
      <c r="L163" s="41">
        <v>0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/>
      <c r="AC163" s="41"/>
      <c r="AD163" s="41"/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/>
      <c r="AR163" s="41"/>
      <c r="AS163" s="41"/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607</v>
      </c>
      <c r="E164" s="99" t="s">
        <v>69</v>
      </c>
      <c r="F164" s="99" t="s">
        <v>70</v>
      </c>
      <c r="G164" s="100" t="s">
        <v>522</v>
      </c>
      <c r="H164" s="100">
        <v>6763</v>
      </c>
      <c r="I164" s="99" t="s">
        <v>718</v>
      </c>
      <c r="J164" s="41">
        <v>0</v>
      </c>
      <c r="K164" s="41">
        <v>0</v>
      </c>
      <c r="L164" s="41">
        <v>0</v>
      </c>
      <c r="M164" s="41"/>
      <c r="N164" s="41"/>
      <c r="O164" s="41"/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/>
      <c r="AC164" s="41"/>
      <c r="AD164" s="41"/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/>
      <c r="AR164" s="41"/>
      <c r="AS164" s="41"/>
      <c r="AT164" s="41"/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512</v>
      </c>
      <c r="B165" s="99" t="s">
        <v>217</v>
      </c>
      <c r="C165" s="100">
        <v>404</v>
      </c>
      <c r="D165" s="99" t="s">
        <v>641</v>
      </c>
      <c r="E165" s="99" t="s">
        <v>512</v>
      </c>
      <c r="F165" s="99" t="s">
        <v>217</v>
      </c>
      <c r="G165" s="100" t="s">
        <v>522</v>
      </c>
      <c r="H165" s="100">
        <v>29013</v>
      </c>
      <c r="I165" s="99" t="s">
        <v>1042</v>
      </c>
      <c r="J165" s="41">
        <v>0</v>
      </c>
      <c r="K165" s="41">
        <v>0</v>
      </c>
      <c r="L165" s="41">
        <v>0</v>
      </c>
      <c r="M165" s="41"/>
      <c r="N165" s="41"/>
      <c r="O165" s="41"/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/>
      <c r="AC165" s="41"/>
      <c r="AD165" s="41"/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/>
      <c r="AR165" s="41"/>
      <c r="AS165" s="41"/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607</v>
      </c>
      <c r="E166" s="99" t="s">
        <v>69</v>
      </c>
      <c r="F166" s="99" t="s">
        <v>70</v>
      </c>
      <c r="G166" s="100" t="s">
        <v>522</v>
      </c>
      <c r="H166" s="100">
        <v>168</v>
      </c>
      <c r="I166" s="99" t="s">
        <v>614</v>
      </c>
      <c r="J166" s="41">
        <v>0</v>
      </c>
      <c r="K166" s="41">
        <v>0</v>
      </c>
      <c r="L166" s="41">
        <v>0</v>
      </c>
      <c r="M166" s="41"/>
      <c r="N166" s="41"/>
      <c r="O166" s="41"/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/>
      <c r="AC166" s="41"/>
      <c r="AD166" s="41"/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/>
      <c r="AR166" s="41"/>
      <c r="AS166" s="41"/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607</v>
      </c>
      <c r="E167" s="99" t="s">
        <v>69</v>
      </c>
      <c r="F167" s="99" t="s">
        <v>201</v>
      </c>
      <c r="G167" s="100" t="s">
        <v>522</v>
      </c>
      <c r="H167" s="100">
        <v>7035</v>
      </c>
      <c r="I167" s="99" t="s">
        <v>725</v>
      </c>
      <c r="J167" s="41">
        <v>0</v>
      </c>
      <c r="K167" s="41">
        <v>0</v>
      </c>
      <c r="L167" s="41">
        <v>0</v>
      </c>
      <c r="M167" s="41"/>
      <c r="N167" s="41"/>
      <c r="O167" s="41"/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/>
      <c r="AC167" s="41"/>
      <c r="AD167" s="41"/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/>
      <c r="AR167" s="41"/>
      <c r="AS167" s="41"/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512</v>
      </c>
      <c r="B168" s="99" t="s">
        <v>142</v>
      </c>
      <c r="C168" s="100">
        <v>404</v>
      </c>
      <c r="D168" s="99" t="s">
        <v>641</v>
      </c>
      <c r="E168" s="99" t="s">
        <v>512</v>
      </c>
      <c r="F168" s="99" t="s">
        <v>142</v>
      </c>
      <c r="G168" s="100" t="s">
        <v>522</v>
      </c>
      <c r="H168" s="100">
        <v>26740</v>
      </c>
      <c r="I168" s="99" t="s">
        <v>995</v>
      </c>
      <c r="J168" s="41">
        <v>1</v>
      </c>
      <c r="K168" s="41">
        <v>0</v>
      </c>
      <c r="L168" s="41">
        <v>0</v>
      </c>
      <c r="M168" s="41"/>
      <c r="N168" s="41"/>
      <c r="O168" s="41"/>
      <c r="P168" s="41"/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/>
      <c r="AC168" s="41"/>
      <c r="AD168" s="41"/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/>
      <c r="AR168" s="41"/>
      <c r="AS168" s="41"/>
      <c r="AT168" s="41"/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575</v>
      </c>
      <c r="E169" s="99" t="s">
        <v>191</v>
      </c>
      <c r="F169" s="99" t="s">
        <v>340</v>
      </c>
      <c r="G169" s="100" t="s">
        <v>522</v>
      </c>
      <c r="H169" s="100">
        <v>26839</v>
      </c>
      <c r="I169" s="99" t="s">
        <v>998</v>
      </c>
      <c r="J169" s="41">
        <v>0</v>
      </c>
      <c r="K169" s="41">
        <v>0</v>
      </c>
      <c r="L169" s="41">
        <v>0</v>
      </c>
      <c r="M169" s="41"/>
      <c r="N169" s="41"/>
      <c r="O169" s="41"/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/>
      <c r="AC169" s="41"/>
      <c r="AD169" s="41"/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/>
      <c r="AR169" s="41"/>
      <c r="AS169" s="41"/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607</v>
      </c>
      <c r="E170" s="99" t="s">
        <v>69</v>
      </c>
      <c r="F170" s="99" t="s">
        <v>201</v>
      </c>
      <c r="G170" s="100" t="s">
        <v>522</v>
      </c>
      <c r="H170" s="100">
        <v>174</v>
      </c>
      <c r="I170" s="99" t="s">
        <v>618</v>
      </c>
      <c r="J170" s="41">
        <v>0</v>
      </c>
      <c r="K170" s="41">
        <v>0</v>
      </c>
      <c r="L170" s="41">
        <v>0</v>
      </c>
      <c r="M170" s="41"/>
      <c r="N170" s="41"/>
      <c r="O170" s="41"/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/>
      <c r="AC170" s="41"/>
      <c r="AD170" s="41"/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/>
      <c r="AR170" s="41"/>
      <c r="AS170" s="41"/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607</v>
      </c>
      <c r="E171" s="99" t="s">
        <v>69</v>
      </c>
      <c r="F171" s="99" t="s">
        <v>304</v>
      </c>
      <c r="G171" s="100" t="s">
        <v>522</v>
      </c>
      <c r="H171" s="100">
        <v>179</v>
      </c>
      <c r="I171" s="99" t="s">
        <v>622</v>
      </c>
      <c r="J171" s="41">
        <v>0</v>
      </c>
      <c r="K171" s="41">
        <v>0</v>
      </c>
      <c r="L171" s="41">
        <v>0</v>
      </c>
      <c r="M171" s="41"/>
      <c r="N171" s="41"/>
      <c r="O171" s="41"/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/>
      <c r="AC171" s="41"/>
      <c r="AD171" s="41"/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/>
      <c r="AR171" s="41"/>
      <c r="AS171" s="41"/>
      <c r="AT171" s="41"/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534</v>
      </c>
      <c r="E172" s="99" t="s">
        <v>11</v>
      </c>
      <c r="F172" s="99" t="s">
        <v>459</v>
      </c>
      <c r="G172" s="100" t="s">
        <v>522</v>
      </c>
      <c r="H172" s="100">
        <v>28768</v>
      </c>
      <c r="I172" s="99" t="s">
        <v>1038</v>
      </c>
      <c r="J172" s="41">
        <v>0</v>
      </c>
      <c r="K172" s="41">
        <v>0</v>
      </c>
      <c r="L172" s="41">
        <v>0</v>
      </c>
      <c r="M172" s="41"/>
      <c r="N172" s="41"/>
      <c r="O172" s="41"/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/>
      <c r="AC172" s="41"/>
      <c r="AD172" s="41"/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/>
      <c r="AR172" s="41"/>
      <c r="AS172" s="41"/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512</v>
      </c>
      <c r="B173" s="99" t="s">
        <v>16</v>
      </c>
      <c r="C173" s="100">
        <v>404</v>
      </c>
      <c r="D173" s="99" t="s">
        <v>641</v>
      </c>
      <c r="E173" s="99" t="s">
        <v>512</v>
      </c>
      <c r="F173" s="99" t="s">
        <v>16</v>
      </c>
      <c r="G173" s="100" t="s">
        <v>522</v>
      </c>
      <c r="H173" s="100">
        <v>30509</v>
      </c>
      <c r="I173" s="99" t="s">
        <v>1071</v>
      </c>
      <c r="J173" s="41">
        <v>0</v>
      </c>
      <c r="K173" s="41">
        <v>0</v>
      </c>
      <c r="L173" s="41">
        <v>0</v>
      </c>
      <c r="M173" s="41"/>
      <c r="N173" s="41"/>
      <c r="O173" s="41"/>
      <c r="P173" s="41"/>
      <c r="Q173" s="41"/>
      <c r="R173" s="41"/>
      <c r="S173" s="41"/>
      <c r="T173" s="41"/>
      <c r="U173" s="41"/>
      <c r="V173" s="93">
        <f t="shared" si="47"/>
        <v>0</v>
      </c>
      <c r="W173" s="94" t="s">
        <v>1160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/>
      <c r="AC173" s="41"/>
      <c r="AD173" s="41"/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 t="s">
        <v>1160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/>
      <c r="AR173" s="41"/>
      <c r="AS173" s="41"/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 t="s">
        <v>1160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534</v>
      </c>
      <c r="E174" s="99" t="s">
        <v>11</v>
      </c>
      <c r="F174" s="99" t="s">
        <v>459</v>
      </c>
      <c r="G174" s="100" t="s">
        <v>522</v>
      </c>
      <c r="H174" s="100">
        <v>133</v>
      </c>
      <c r="I174" s="99" t="s">
        <v>593</v>
      </c>
      <c r="J174" s="41">
        <v>0</v>
      </c>
      <c r="K174" s="41">
        <v>0</v>
      </c>
      <c r="L174" s="41">
        <v>0</v>
      </c>
      <c r="M174" s="41"/>
      <c r="N174" s="41"/>
      <c r="O174" s="41"/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/>
      <c r="AC174" s="41"/>
      <c r="AD174" s="41"/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/>
      <c r="AR174" s="41"/>
      <c r="AS174" s="41"/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607</v>
      </c>
      <c r="E175" s="99" t="s">
        <v>69</v>
      </c>
      <c r="F175" s="99" t="s">
        <v>304</v>
      </c>
      <c r="G175" s="100" t="s">
        <v>522</v>
      </c>
      <c r="H175" s="100">
        <v>183</v>
      </c>
      <c r="I175" s="99" t="s">
        <v>625</v>
      </c>
      <c r="J175" s="41">
        <v>0</v>
      </c>
      <c r="K175" s="41">
        <v>0</v>
      </c>
      <c r="L175" s="41">
        <v>0</v>
      </c>
      <c r="M175" s="41"/>
      <c r="N175" s="41"/>
      <c r="O175" s="41"/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/>
      <c r="AC175" s="41"/>
      <c r="AD175" s="41"/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/>
      <c r="AR175" s="41"/>
      <c r="AS175" s="41"/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607</v>
      </c>
      <c r="E176" s="99" t="s">
        <v>69</v>
      </c>
      <c r="F176" s="99" t="s">
        <v>70</v>
      </c>
      <c r="G176" s="100" t="s">
        <v>522</v>
      </c>
      <c r="H176" s="100">
        <v>31146</v>
      </c>
      <c r="I176" s="99" t="s">
        <v>520</v>
      </c>
      <c r="J176" s="41">
        <v>0</v>
      </c>
      <c r="K176" s="41">
        <v>0</v>
      </c>
      <c r="L176" s="41">
        <v>0</v>
      </c>
      <c r="M176" s="41"/>
      <c r="N176" s="41"/>
      <c r="O176" s="41"/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/>
      <c r="AC176" s="41"/>
      <c r="AD176" s="41"/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/>
      <c r="AR176" s="41"/>
      <c r="AS176" s="41"/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607</v>
      </c>
      <c r="E177" s="99" t="s">
        <v>69</v>
      </c>
      <c r="F177" s="99" t="s">
        <v>70</v>
      </c>
      <c r="G177" s="100" t="s">
        <v>522</v>
      </c>
      <c r="H177" s="100">
        <v>169</v>
      </c>
      <c r="I177" s="99" t="s">
        <v>615</v>
      </c>
      <c r="J177" s="41">
        <v>0</v>
      </c>
      <c r="K177" s="41">
        <v>0</v>
      </c>
      <c r="L177" s="41">
        <v>0</v>
      </c>
      <c r="M177" s="41"/>
      <c r="N177" s="41"/>
      <c r="O177" s="41"/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/>
      <c r="AC177" s="41"/>
      <c r="AD177" s="41"/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3</v>
      </c>
      <c r="AQ177" s="41"/>
      <c r="AR177" s="41"/>
      <c r="AS177" s="41"/>
      <c r="AT177" s="41"/>
      <c r="AU177" s="41"/>
      <c r="AV177" s="41"/>
      <c r="AW177" s="41"/>
      <c r="AX177" s="41"/>
      <c r="AY177" s="41"/>
      <c r="AZ177" s="93">
        <f t="shared" si="51"/>
        <v>4</v>
      </c>
      <c r="BA177" s="94">
        <v>7</v>
      </c>
      <c r="BB177" s="107">
        <f t="shared" si="52"/>
        <v>57.142857142857139</v>
      </c>
      <c r="BC177" s="48">
        <f t="shared" si="53"/>
        <v>0</v>
      </c>
      <c r="BD177" s="48">
        <f t="shared" si="54"/>
        <v>1</v>
      </c>
      <c r="BE177" s="48">
        <f t="shared" si="55"/>
        <v>3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4</v>
      </c>
      <c r="BQ177" s="89">
        <f t="shared" si="67"/>
        <v>0.5714285714285714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607</v>
      </c>
      <c r="E178" s="99" t="s">
        <v>69</v>
      </c>
      <c r="F178" s="99" t="s">
        <v>304</v>
      </c>
      <c r="G178" s="100" t="s">
        <v>522</v>
      </c>
      <c r="H178" s="100">
        <v>31825</v>
      </c>
      <c r="I178" s="99" t="s">
        <v>1113</v>
      </c>
      <c r="J178" s="41">
        <v>18</v>
      </c>
      <c r="K178" s="41">
        <v>1</v>
      </c>
      <c r="L178" s="41">
        <v>6</v>
      </c>
      <c r="M178" s="41"/>
      <c r="N178" s="41"/>
      <c r="O178" s="41"/>
      <c r="P178" s="41"/>
      <c r="Q178" s="41"/>
      <c r="R178" s="41"/>
      <c r="S178" s="41"/>
      <c r="T178" s="41"/>
      <c r="U178" s="41"/>
      <c r="V178" s="93">
        <f t="shared" si="47"/>
        <v>25</v>
      </c>
      <c r="W178" s="94" t="s">
        <v>1160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/>
      <c r="AC178" s="41"/>
      <c r="AD178" s="41"/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 t="s">
        <v>1160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/>
      <c r="AR178" s="41"/>
      <c r="AS178" s="41"/>
      <c r="AT178" s="41"/>
      <c r="AU178" s="41"/>
      <c r="AV178" s="41"/>
      <c r="AW178" s="41"/>
      <c r="AX178" s="41"/>
      <c r="AY178" s="41"/>
      <c r="AZ178" s="93">
        <f t="shared" si="51"/>
        <v>25</v>
      </c>
      <c r="BA178" s="94" t="s">
        <v>1160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50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607</v>
      </c>
      <c r="E179" s="99" t="s">
        <v>69</v>
      </c>
      <c r="F179" s="99" t="s">
        <v>70</v>
      </c>
      <c r="G179" s="100" t="s">
        <v>522</v>
      </c>
      <c r="H179" s="100">
        <v>164</v>
      </c>
      <c r="I179" s="99" t="s">
        <v>611</v>
      </c>
      <c r="J179" s="41">
        <v>0</v>
      </c>
      <c r="K179" s="41">
        <v>0</v>
      </c>
      <c r="L179" s="41">
        <v>0</v>
      </c>
      <c r="M179" s="41"/>
      <c r="N179" s="41"/>
      <c r="O179" s="41"/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/>
      <c r="AC179" s="41"/>
      <c r="AD179" s="41"/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/>
      <c r="AR179" s="41"/>
      <c r="AS179" s="41"/>
      <c r="AT179" s="41"/>
      <c r="AU179" s="41"/>
      <c r="AV179" s="41"/>
      <c r="AW179" s="41"/>
      <c r="AX179" s="41"/>
      <c r="AY179" s="41"/>
      <c r="AZ179" s="93">
        <f t="shared" si="51"/>
        <v>0</v>
      </c>
      <c r="BA179" s="94">
        <v>19.166666666666668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567</v>
      </c>
      <c r="B180" s="99" t="s">
        <v>585</v>
      </c>
      <c r="C180" s="100">
        <v>400</v>
      </c>
      <c r="D180" s="99" t="s">
        <v>534</v>
      </c>
      <c r="E180" s="99" t="s">
        <v>254</v>
      </c>
      <c r="F180" s="99" t="s">
        <v>458</v>
      </c>
      <c r="G180" s="100" t="s">
        <v>522</v>
      </c>
      <c r="H180" s="100">
        <v>24047</v>
      </c>
      <c r="I180" s="99" t="s">
        <v>896</v>
      </c>
      <c r="J180" s="41">
        <v>0</v>
      </c>
      <c r="K180" s="41">
        <v>0</v>
      </c>
      <c r="L180" s="41">
        <v>0</v>
      </c>
      <c r="M180" s="41"/>
      <c r="N180" s="41"/>
      <c r="O180" s="41"/>
      <c r="P180" s="41"/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/>
      <c r="AC180" s="41"/>
      <c r="AD180" s="41"/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/>
      <c r="AR180" s="41"/>
      <c r="AS180" s="41"/>
      <c r="AT180" s="41"/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607</v>
      </c>
      <c r="E181" s="99" t="s">
        <v>69</v>
      </c>
      <c r="F181" s="99" t="s">
        <v>304</v>
      </c>
      <c r="G181" s="100" t="s">
        <v>522</v>
      </c>
      <c r="H181" s="100">
        <v>6764</v>
      </c>
      <c r="I181" s="99" t="s">
        <v>719</v>
      </c>
      <c r="J181" s="41">
        <v>0</v>
      </c>
      <c r="K181" s="41">
        <v>0</v>
      </c>
      <c r="L181" s="41">
        <v>0</v>
      </c>
      <c r="M181" s="41"/>
      <c r="N181" s="41"/>
      <c r="O181" s="41"/>
      <c r="P181" s="41"/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/>
      <c r="AC181" s="41"/>
      <c r="AD181" s="41"/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/>
      <c r="AR181" s="41"/>
      <c r="AS181" s="41"/>
      <c r="AT181" s="41"/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607</v>
      </c>
      <c r="E182" s="99" t="s">
        <v>69</v>
      </c>
      <c r="F182" s="99" t="s">
        <v>201</v>
      </c>
      <c r="G182" s="100" t="s">
        <v>522</v>
      </c>
      <c r="H182" s="100">
        <v>175</v>
      </c>
      <c r="I182" s="99" t="s">
        <v>619</v>
      </c>
      <c r="J182" s="41">
        <v>0</v>
      </c>
      <c r="K182" s="41">
        <v>0</v>
      </c>
      <c r="L182" s="41">
        <v>0</v>
      </c>
      <c r="M182" s="41"/>
      <c r="N182" s="41"/>
      <c r="O182" s="41"/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/>
      <c r="AC182" s="41"/>
      <c r="AD182" s="41"/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/>
      <c r="AR182" s="41"/>
      <c r="AS182" s="41"/>
      <c r="AT182" s="41"/>
      <c r="AU182" s="41"/>
      <c r="AV182" s="41"/>
      <c r="AW182" s="41"/>
      <c r="AX182" s="41"/>
      <c r="AY182" s="41"/>
      <c r="AZ182" s="93">
        <f t="shared" si="51"/>
        <v>3</v>
      </c>
      <c r="BA182" s="94">
        <v>2.3333333333333335</v>
      </c>
      <c r="BB182" s="107">
        <f t="shared" si="52"/>
        <v>128.57142857142856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3</v>
      </c>
      <c r="BQ182" s="89">
        <f t="shared" si="67"/>
        <v>1.2857142857142856</v>
      </c>
    </row>
    <row r="183" spans="1:69" x14ac:dyDescent="0.3">
      <c r="A183" s="99" t="s">
        <v>512</v>
      </c>
      <c r="B183" s="99" t="s">
        <v>142</v>
      </c>
      <c r="C183" s="100">
        <v>404</v>
      </c>
      <c r="D183" s="99" t="s">
        <v>641</v>
      </c>
      <c r="E183" s="99" t="s">
        <v>512</v>
      </c>
      <c r="F183" s="99" t="s">
        <v>142</v>
      </c>
      <c r="G183" s="100" t="s">
        <v>522</v>
      </c>
      <c r="H183" s="100">
        <v>26741</v>
      </c>
      <c r="I183" s="99" t="s">
        <v>996</v>
      </c>
      <c r="J183" s="41">
        <v>0</v>
      </c>
      <c r="K183" s="41">
        <v>0</v>
      </c>
      <c r="L183" s="41">
        <v>0</v>
      </c>
      <c r="M183" s="41"/>
      <c r="N183" s="41"/>
      <c r="O183" s="41"/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/>
      <c r="AC183" s="41"/>
      <c r="AD183" s="41"/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/>
      <c r="AR183" s="41"/>
      <c r="AS183" s="41"/>
      <c r="AT183" s="41"/>
      <c r="AU183" s="41"/>
      <c r="AV183" s="41"/>
      <c r="AW183" s="41"/>
      <c r="AX183" s="41"/>
      <c r="AY183" s="41"/>
      <c r="AZ183" s="93">
        <f t="shared" si="51"/>
        <v>3</v>
      </c>
      <c r="BA183" s="94">
        <v>1</v>
      </c>
      <c r="BB183" s="107">
        <f t="shared" si="52"/>
        <v>300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3</v>
      </c>
      <c r="BQ183" s="89">
        <f t="shared" si="67"/>
        <v>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607</v>
      </c>
      <c r="E184" s="99" t="s">
        <v>69</v>
      </c>
      <c r="F184" s="99" t="s">
        <v>70</v>
      </c>
      <c r="G184" s="100" t="s">
        <v>522</v>
      </c>
      <c r="H184" s="100">
        <v>17455</v>
      </c>
      <c r="I184" s="99" t="s">
        <v>835</v>
      </c>
      <c r="J184" s="41">
        <v>0</v>
      </c>
      <c r="K184" s="41">
        <v>0</v>
      </c>
      <c r="L184" s="41">
        <v>0</v>
      </c>
      <c r="M184" s="41"/>
      <c r="N184" s="41"/>
      <c r="O184" s="41"/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/>
      <c r="AC184" s="41"/>
      <c r="AD184" s="41"/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/>
      <c r="AR184" s="41"/>
      <c r="AS184" s="41"/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607</v>
      </c>
      <c r="E185" s="99" t="s">
        <v>69</v>
      </c>
      <c r="F185" s="99" t="s">
        <v>70</v>
      </c>
      <c r="G185" s="100" t="s">
        <v>522</v>
      </c>
      <c r="H185" s="100">
        <v>167</v>
      </c>
      <c r="I185" s="99" t="s">
        <v>613</v>
      </c>
      <c r="J185" s="41">
        <v>0</v>
      </c>
      <c r="K185" s="41">
        <v>0</v>
      </c>
      <c r="L185" s="41">
        <v>0</v>
      </c>
      <c r="M185" s="41"/>
      <c r="N185" s="41"/>
      <c r="O185" s="41"/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/>
      <c r="AC185" s="41"/>
      <c r="AD185" s="41"/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/>
      <c r="AR185" s="41"/>
      <c r="AS185" s="41"/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607</v>
      </c>
      <c r="E186" s="99" t="s">
        <v>69</v>
      </c>
      <c r="F186" s="99" t="s">
        <v>70</v>
      </c>
      <c r="G186" s="100" t="s">
        <v>522</v>
      </c>
      <c r="H186" s="100">
        <v>31703</v>
      </c>
      <c r="I186" s="99" t="s">
        <v>1100</v>
      </c>
      <c r="J186" s="41">
        <v>0</v>
      </c>
      <c r="K186" s="41">
        <v>0</v>
      </c>
      <c r="L186" s="41">
        <v>0</v>
      </c>
      <c r="M186" s="41"/>
      <c r="N186" s="41"/>
      <c r="O186" s="41"/>
      <c r="P186" s="41"/>
      <c r="Q186" s="41"/>
      <c r="R186" s="41"/>
      <c r="S186" s="41"/>
      <c r="T186" s="41"/>
      <c r="U186" s="41"/>
      <c r="V186" s="93">
        <f t="shared" si="47"/>
        <v>0</v>
      </c>
      <c r="W186" s="94" t="s">
        <v>1160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/>
      <c r="AC186" s="41"/>
      <c r="AD186" s="41"/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 t="s">
        <v>1160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/>
      <c r="AR186" s="41"/>
      <c r="AS186" s="41"/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 t="s">
        <v>1160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607</v>
      </c>
      <c r="E187" s="99" t="s">
        <v>69</v>
      </c>
      <c r="F187" s="99" t="s">
        <v>70</v>
      </c>
      <c r="G187" s="100" t="s">
        <v>522</v>
      </c>
      <c r="H187" s="100">
        <v>298</v>
      </c>
      <c r="I187" s="99" t="s">
        <v>705</v>
      </c>
      <c r="J187" s="41">
        <v>0</v>
      </c>
      <c r="K187" s="41">
        <v>0</v>
      </c>
      <c r="L187" s="41">
        <v>0</v>
      </c>
      <c r="M187" s="41"/>
      <c r="N187" s="41"/>
      <c r="O187" s="41"/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/>
      <c r="AC187" s="41"/>
      <c r="AD187" s="41"/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/>
      <c r="AR187" s="41"/>
      <c r="AS187" s="41"/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607</v>
      </c>
      <c r="E188" s="99" t="s">
        <v>69</v>
      </c>
      <c r="F188" s="99" t="s">
        <v>70</v>
      </c>
      <c r="G188" s="100" t="s">
        <v>1123</v>
      </c>
      <c r="H188" s="100">
        <v>32745</v>
      </c>
      <c r="I188" s="99" t="s">
        <v>1136</v>
      </c>
      <c r="J188" s="41">
        <v>0</v>
      </c>
      <c r="K188" s="41">
        <v>0</v>
      </c>
      <c r="L188" s="41">
        <v>0</v>
      </c>
      <c r="M188" s="41"/>
      <c r="N188" s="41"/>
      <c r="O188" s="41"/>
      <c r="P188" s="41"/>
      <c r="Q188" s="41"/>
      <c r="R188" s="41"/>
      <c r="S188" s="41"/>
      <c r="T188" s="41"/>
      <c r="U188" s="41"/>
      <c r="V188" s="93">
        <f t="shared" si="47"/>
        <v>0</v>
      </c>
      <c r="W188" s="94" t="s">
        <v>1160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/>
      <c r="AC188" s="41"/>
      <c r="AD188" s="41"/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 t="s">
        <v>1160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/>
      <c r="AR188" s="41"/>
      <c r="AS188" s="41"/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 t="s">
        <v>1160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567</v>
      </c>
      <c r="B189" s="99" t="s">
        <v>254</v>
      </c>
      <c r="C189" s="100">
        <v>400</v>
      </c>
      <c r="D189" s="99" t="s">
        <v>534</v>
      </c>
      <c r="E189" s="99" t="s">
        <v>254</v>
      </c>
      <c r="F189" s="99" t="s">
        <v>457</v>
      </c>
      <c r="G189" s="100" t="s">
        <v>522</v>
      </c>
      <c r="H189" s="100">
        <v>292</v>
      </c>
      <c r="I189" s="99" t="s">
        <v>701</v>
      </c>
      <c r="J189" s="41">
        <v>0</v>
      </c>
      <c r="K189" s="41">
        <v>0</v>
      </c>
      <c r="L189" s="41">
        <v>0</v>
      </c>
      <c r="M189" s="41"/>
      <c r="N189" s="41"/>
      <c r="O189" s="41"/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/>
      <c r="AC189" s="41"/>
      <c r="AD189" s="41"/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/>
      <c r="AR189" s="41"/>
      <c r="AS189" s="41"/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512</v>
      </c>
      <c r="B190" s="99" t="s">
        <v>170</v>
      </c>
      <c r="C190" s="100">
        <v>404</v>
      </c>
      <c r="D190" s="99" t="s">
        <v>641</v>
      </c>
      <c r="E190" s="99" t="s">
        <v>512</v>
      </c>
      <c r="F190" s="99" t="s">
        <v>170</v>
      </c>
      <c r="G190" s="100" t="s">
        <v>522</v>
      </c>
      <c r="H190" s="100">
        <v>252</v>
      </c>
      <c r="I190" s="99" t="s">
        <v>685</v>
      </c>
      <c r="J190" s="41">
        <v>8</v>
      </c>
      <c r="K190" s="41">
        <v>0</v>
      </c>
      <c r="L190" s="41">
        <v>0</v>
      </c>
      <c r="M190" s="41"/>
      <c r="N190" s="41"/>
      <c r="O190" s="41"/>
      <c r="P190" s="41"/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/>
      <c r="AC190" s="41"/>
      <c r="AD190" s="41"/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/>
      <c r="AR190" s="41"/>
      <c r="AS190" s="41"/>
      <c r="AT190" s="41"/>
      <c r="AU190" s="41"/>
      <c r="AV190" s="41"/>
      <c r="AW190" s="41"/>
      <c r="AX190" s="41"/>
      <c r="AY190" s="41"/>
      <c r="AZ190" s="93">
        <f t="shared" si="51"/>
        <v>14</v>
      </c>
      <c r="BA190" s="94">
        <v>4.166666666666667</v>
      </c>
      <c r="BB190" s="107">
        <f t="shared" si="52"/>
        <v>336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22</v>
      </c>
      <c r="BQ190" s="89">
        <f t="shared" si="67"/>
        <v>4.5517241379310338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628</v>
      </c>
      <c r="E191" s="99" t="s">
        <v>460</v>
      </c>
      <c r="F191" s="99" t="s">
        <v>125</v>
      </c>
      <c r="G191" s="100" t="s">
        <v>1123</v>
      </c>
      <c r="H191" s="100">
        <v>33385</v>
      </c>
      <c r="I191" s="99" t="s">
        <v>1143</v>
      </c>
      <c r="J191" s="41">
        <v>0</v>
      </c>
      <c r="K191" s="41">
        <v>0</v>
      </c>
      <c r="L191" s="41">
        <v>0</v>
      </c>
      <c r="M191" s="41"/>
      <c r="N191" s="41"/>
      <c r="O191" s="41"/>
      <c r="P191" s="41"/>
      <c r="Q191" s="41"/>
      <c r="R191" s="41"/>
      <c r="S191" s="41"/>
      <c r="T191" s="41"/>
      <c r="U191" s="41"/>
      <c r="V191" s="93">
        <f t="shared" si="47"/>
        <v>0</v>
      </c>
      <c r="W191" s="94" t="s">
        <v>1160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/>
      <c r="AC191" s="41"/>
      <c r="AD191" s="41"/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 t="s">
        <v>1160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/>
      <c r="AR191" s="41"/>
      <c r="AS191" s="41"/>
      <c r="AT191" s="41"/>
      <c r="AU191" s="41"/>
      <c r="AV191" s="41"/>
      <c r="AW191" s="41"/>
      <c r="AX191" s="41"/>
      <c r="AY191" s="41"/>
      <c r="AZ191" s="93">
        <f t="shared" si="51"/>
        <v>0</v>
      </c>
      <c r="BA191" s="94" t="s">
        <v>1160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567</v>
      </c>
      <c r="B192" s="99" t="s">
        <v>585</v>
      </c>
      <c r="C192" s="100">
        <v>400</v>
      </c>
      <c r="D192" s="99" t="s">
        <v>534</v>
      </c>
      <c r="E192" s="99" t="s">
        <v>254</v>
      </c>
      <c r="F192" s="99" t="s">
        <v>458</v>
      </c>
      <c r="G192" s="100" t="s">
        <v>522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/>
      <c r="N192" s="41"/>
      <c r="O192" s="41"/>
      <c r="P192" s="41"/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/>
      <c r="AC192" s="41"/>
      <c r="AD192" s="41"/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/>
      <c r="AR192" s="41"/>
      <c r="AS192" s="41"/>
      <c r="AT192" s="41"/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534</v>
      </c>
      <c r="E193" s="99" t="s">
        <v>11</v>
      </c>
      <c r="F193" s="99" t="s">
        <v>234</v>
      </c>
      <c r="G193" s="100" t="s">
        <v>522</v>
      </c>
      <c r="H193" s="100">
        <v>148</v>
      </c>
      <c r="I193" s="99" t="s">
        <v>601</v>
      </c>
      <c r="J193" s="41">
        <v>0</v>
      </c>
      <c r="K193" s="41">
        <v>0</v>
      </c>
      <c r="L193" s="41">
        <v>0</v>
      </c>
      <c r="M193" s="41"/>
      <c r="N193" s="41"/>
      <c r="O193" s="41"/>
      <c r="P193" s="41"/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/>
      <c r="AC193" s="41"/>
      <c r="AD193" s="41"/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/>
      <c r="AR193" s="41"/>
      <c r="AS193" s="41"/>
      <c r="AT193" s="41"/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534</v>
      </c>
      <c r="E194" s="99" t="s">
        <v>501</v>
      </c>
      <c r="F194" s="99" t="s">
        <v>180</v>
      </c>
      <c r="G194" s="100" t="s">
        <v>522</v>
      </c>
      <c r="H194" s="100">
        <v>14370</v>
      </c>
      <c r="I194" s="99" t="s">
        <v>811</v>
      </c>
      <c r="J194" s="41">
        <v>0</v>
      </c>
      <c r="K194" s="41">
        <v>0</v>
      </c>
      <c r="L194" s="41">
        <v>0</v>
      </c>
      <c r="M194" s="41"/>
      <c r="N194" s="41"/>
      <c r="O194" s="41"/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/>
      <c r="AC194" s="41"/>
      <c r="AD194" s="41"/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/>
      <c r="AR194" s="41"/>
      <c r="AS194" s="41"/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575</v>
      </c>
      <c r="E195" s="99" t="s">
        <v>191</v>
      </c>
      <c r="F195" s="99" t="s">
        <v>511</v>
      </c>
      <c r="G195" s="100" t="s">
        <v>522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/>
      <c r="N195" s="41"/>
      <c r="O195" s="41"/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/>
      <c r="AC195" s="41"/>
      <c r="AD195" s="41"/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/>
      <c r="AR195" s="41"/>
      <c r="AS195" s="41"/>
      <c r="AT195" s="41"/>
      <c r="AU195" s="41"/>
      <c r="AV195" s="41"/>
      <c r="AW195" s="41"/>
      <c r="AX195" s="41"/>
      <c r="AY195" s="41"/>
      <c r="AZ195" s="93">
        <f t="shared" si="51"/>
        <v>1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1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534</v>
      </c>
      <c r="E196" s="99" t="s">
        <v>510</v>
      </c>
      <c r="F196" s="99" t="s">
        <v>456</v>
      </c>
      <c r="G196" s="100" t="s">
        <v>524</v>
      </c>
      <c r="H196" s="100">
        <v>26</v>
      </c>
      <c r="I196" s="99" t="s">
        <v>550</v>
      </c>
      <c r="J196" s="41">
        <v>1</v>
      </c>
      <c r="K196" s="41">
        <v>0</v>
      </c>
      <c r="L196" s="41">
        <v>1</v>
      </c>
      <c r="M196" s="41"/>
      <c r="N196" s="41"/>
      <c r="O196" s="41"/>
      <c r="P196" s="41"/>
      <c r="Q196" s="41"/>
      <c r="R196" s="41"/>
      <c r="S196" s="41"/>
      <c r="T196" s="41"/>
      <c r="U196" s="41"/>
      <c r="V196" s="93">
        <f t="shared" si="47"/>
        <v>2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/>
      <c r="AC196" s="41"/>
      <c r="AD196" s="41"/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/>
      <c r="AR196" s="41"/>
      <c r="AS196" s="41"/>
      <c r="AT196" s="41"/>
      <c r="AU196" s="41"/>
      <c r="AV196" s="41"/>
      <c r="AW196" s="41"/>
      <c r="AX196" s="41"/>
      <c r="AY196" s="41"/>
      <c r="AZ196" s="93">
        <f t="shared" si="51"/>
        <v>4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6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741</v>
      </c>
      <c r="E197" s="99" t="s">
        <v>518</v>
      </c>
      <c r="F197" s="99" t="s">
        <v>516</v>
      </c>
      <c r="G197" s="100" t="s">
        <v>524</v>
      </c>
      <c r="H197" s="100">
        <v>10843</v>
      </c>
      <c r="I197" s="99" t="s">
        <v>751</v>
      </c>
      <c r="J197" s="41">
        <v>0</v>
      </c>
      <c r="K197" s="41">
        <v>0</v>
      </c>
      <c r="L197" s="41">
        <v>0</v>
      </c>
      <c r="M197" s="41"/>
      <c r="N197" s="41"/>
      <c r="O197" s="41"/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/>
      <c r="AC197" s="41"/>
      <c r="AD197" s="41"/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/>
      <c r="AR197" s="41"/>
      <c r="AS197" s="41"/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741</v>
      </c>
      <c r="E198" s="99" t="s">
        <v>518</v>
      </c>
      <c r="F198" s="99" t="s">
        <v>516</v>
      </c>
      <c r="G198" s="100" t="s">
        <v>743</v>
      </c>
      <c r="H198" s="100">
        <v>27980</v>
      </c>
      <c r="I198" s="99" t="s">
        <v>1018</v>
      </c>
      <c r="J198" s="41">
        <v>0</v>
      </c>
      <c r="K198" s="41">
        <v>0</v>
      </c>
      <c r="L198" s="41">
        <v>0</v>
      </c>
      <c r="M198" s="41"/>
      <c r="N198" s="41"/>
      <c r="O198" s="41"/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/>
      <c r="AC198" s="41"/>
      <c r="AD198" s="41"/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/>
      <c r="AR198" s="41"/>
      <c r="AS198" s="41"/>
      <c r="AT198" s="41"/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741</v>
      </c>
      <c r="E199" s="99" t="s">
        <v>518</v>
      </c>
      <c r="F199" s="99" t="s">
        <v>516</v>
      </c>
      <c r="G199" s="100" t="s">
        <v>524</v>
      </c>
      <c r="H199" s="100">
        <v>26023</v>
      </c>
      <c r="I199" s="99" t="s">
        <v>959</v>
      </c>
      <c r="J199" s="41">
        <v>0</v>
      </c>
      <c r="K199" s="41">
        <v>0</v>
      </c>
      <c r="L199" s="41">
        <v>0</v>
      </c>
      <c r="M199" s="41"/>
      <c r="N199" s="41"/>
      <c r="O199" s="41"/>
      <c r="P199" s="41"/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/>
      <c r="AC199" s="41"/>
      <c r="AD199" s="41"/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/>
      <c r="AR199" s="41"/>
      <c r="AS199" s="41"/>
      <c r="AT199" s="41"/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741</v>
      </c>
      <c r="E200" s="99" t="s">
        <v>518</v>
      </c>
      <c r="F200" s="99" t="s">
        <v>516</v>
      </c>
      <c r="G200" s="100" t="s">
        <v>743</v>
      </c>
      <c r="H200" s="100">
        <v>19513</v>
      </c>
      <c r="I200" s="99" t="s">
        <v>858</v>
      </c>
      <c r="J200" s="41">
        <v>0</v>
      </c>
      <c r="K200" s="41">
        <v>0</v>
      </c>
      <c r="L200" s="41">
        <v>0</v>
      </c>
      <c r="M200" s="41"/>
      <c r="N200" s="41"/>
      <c r="O200" s="41"/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/>
      <c r="AC200" s="41"/>
      <c r="AD200" s="41"/>
      <c r="AE200" s="41"/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/>
      <c r="AR200" s="41"/>
      <c r="AS200" s="41"/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741</v>
      </c>
      <c r="E201" s="99" t="s">
        <v>518</v>
      </c>
      <c r="F201" s="99" t="s">
        <v>516</v>
      </c>
      <c r="G201" s="100" t="s">
        <v>524</v>
      </c>
      <c r="H201" s="100">
        <v>11369</v>
      </c>
      <c r="I201" s="99" t="s">
        <v>753</v>
      </c>
      <c r="J201" s="41">
        <v>0</v>
      </c>
      <c r="K201" s="41">
        <v>0</v>
      </c>
      <c r="L201" s="41">
        <v>0</v>
      </c>
      <c r="M201" s="41"/>
      <c r="N201" s="41"/>
      <c r="O201" s="41"/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/>
      <c r="AC201" s="41"/>
      <c r="AD201" s="41"/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/>
      <c r="AR201" s="41"/>
      <c r="AS201" s="41"/>
      <c r="AT201" s="41"/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512</v>
      </c>
      <c r="B202" s="99" t="s">
        <v>41</v>
      </c>
      <c r="C202" s="100"/>
      <c r="D202" s="99" t="s">
        <v>741</v>
      </c>
      <c r="E202" s="99" t="s">
        <v>741</v>
      </c>
      <c r="F202" s="99" t="s">
        <v>516</v>
      </c>
      <c r="G202" s="100" t="s">
        <v>524</v>
      </c>
      <c r="H202" s="100">
        <v>29912</v>
      </c>
      <c r="I202" s="99" t="s">
        <v>1056</v>
      </c>
      <c r="J202" s="41">
        <v>0</v>
      </c>
      <c r="K202" s="41">
        <v>0</v>
      </c>
      <c r="L202" s="41">
        <v>0</v>
      </c>
      <c r="M202" s="41"/>
      <c r="N202" s="41"/>
      <c r="O202" s="41"/>
      <c r="P202" s="41"/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/>
      <c r="AC202" s="41"/>
      <c r="AD202" s="41"/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/>
      <c r="AR202" s="41"/>
      <c r="AS202" s="41"/>
      <c r="AT202" s="41"/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741</v>
      </c>
      <c r="E203" s="99" t="s">
        <v>518</v>
      </c>
      <c r="F203" s="99" t="s">
        <v>516</v>
      </c>
      <c r="G203" s="100" t="s">
        <v>524</v>
      </c>
      <c r="H203" s="100">
        <v>19316</v>
      </c>
      <c r="I203" s="99" t="s">
        <v>855</v>
      </c>
      <c r="J203" s="41">
        <v>0</v>
      </c>
      <c r="K203" s="41">
        <v>0</v>
      </c>
      <c r="L203" s="41">
        <v>0</v>
      </c>
      <c r="M203" s="41"/>
      <c r="N203" s="41"/>
      <c r="O203" s="41"/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/>
      <c r="AC203" s="41"/>
      <c r="AD203" s="41"/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/>
      <c r="AR203" s="41"/>
      <c r="AS203" s="41"/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741</v>
      </c>
      <c r="E204" s="99" t="s">
        <v>518</v>
      </c>
      <c r="F204" s="99" t="s">
        <v>516</v>
      </c>
      <c r="G204" s="100" t="s">
        <v>524</v>
      </c>
      <c r="H204" s="100">
        <v>17317</v>
      </c>
      <c r="I204" s="99" t="s">
        <v>834</v>
      </c>
      <c r="J204" s="41">
        <v>0</v>
      </c>
      <c r="K204" s="41">
        <v>0</v>
      </c>
      <c r="L204" s="41">
        <v>0</v>
      </c>
      <c r="M204" s="41"/>
      <c r="N204" s="41"/>
      <c r="O204" s="41"/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/>
      <c r="AC204" s="41"/>
      <c r="AD204" s="41"/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/>
      <c r="AR204" s="41"/>
      <c r="AS204" s="41"/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534</v>
      </c>
      <c r="E205" s="99" t="s">
        <v>11</v>
      </c>
      <c r="F205" s="99" t="s">
        <v>11</v>
      </c>
      <c r="G205" s="100" t="s">
        <v>522</v>
      </c>
      <c r="H205" s="100">
        <v>140</v>
      </c>
      <c r="I205" s="99" t="s">
        <v>597</v>
      </c>
      <c r="J205" s="41">
        <v>0</v>
      </c>
      <c r="K205" s="41">
        <v>0</v>
      </c>
      <c r="L205" s="41">
        <v>0</v>
      </c>
      <c r="M205" s="41"/>
      <c r="N205" s="41"/>
      <c r="O205" s="41"/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/>
      <c r="AC205" s="41"/>
      <c r="AD205" s="41"/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/>
      <c r="AR205" s="41"/>
      <c r="AS205" s="41"/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575</v>
      </c>
      <c r="E206" s="99" t="s">
        <v>191</v>
      </c>
      <c r="F206" s="99" t="s">
        <v>340</v>
      </c>
      <c r="G206" s="100" t="s">
        <v>522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/>
      <c r="N206" s="41"/>
      <c r="O206" s="41"/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/>
      <c r="AC206" s="41"/>
      <c r="AD206" s="41"/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/>
      <c r="AR206" s="41"/>
      <c r="AS206" s="41"/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1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512</v>
      </c>
      <c r="B207" s="99" t="s">
        <v>170</v>
      </c>
      <c r="C207" s="100">
        <v>404</v>
      </c>
      <c r="D207" s="99" t="s">
        <v>641</v>
      </c>
      <c r="E207" s="99" t="s">
        <v>512</v>
      </c>
      <c r="F207" s="99" t="s">
        <v>170</v>
      </c>
      <c r="G207" s="100" t="s">
        <v>522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/>
      <c r="N207" s="41"/>
      <c r="O207" s="41"/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/>
      <c r="AC207" s="41"/>
      <c r="AD207" s="41"/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/>
      <c r="AR207" s="41"/>
      <c r="AS207" s="41"/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741</v>
      </c>
      <c r="E208" s="99" t="s">
        <v>741</v>
      </c>
      <c r="F208" s="99" t="s">
        <v>516</v>
      </c>
      <c r="G208" s="100" t="s">
        <v>743</v>
      </c>
      <c r="H208" s="100">
        <v>29977</v>
      </c>
      <c r="I208" s="99" t="s">
        <v>1060</v>
      </c>
      <c r="J208" s="41">
        <v>0</v>
      </c>
      <c r="K208" s="41">
        <v>0</v>
      </c>
      <c r="L208" s="41">
        <v>0</v>
      </c>
      <c r="M208" s="41"/>
      <c r="N208" s="41"/>
      <c r="O208" s="41"/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/>
      <c r="AC208" s="41"/>
      <c r="AD208" s="41"/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/>
      <c r="AR208" s="41"/>
      <c r="AS208" s="41"/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741</v>
      </c>
      <c r="E209" s="99" t="s">
        <v>741</v>
      </c>
      <c r="F209" s="99" t="s">
        <v>516</v>
      </c>
      <c r="G209" s="100" t="s">
        <v>743</v>
      </c>
      <c r="H209" s="100">
        <v>30010</v>
      </c>
      <c r="I209" s="99" t="s">
        <v>1061</v>
      </c>
      <c r="J209" s="41">
        <v>0</v>
      </c>
      <c r="K209" s="41">
        <v>0</v>
      </c>
      <c r="L209" s="41">
        <v>0</v>
      </c>
      <c r="M209" s="41"/>
      <c r="N209" s="41"/>
      <c r="O209" s="41"/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/>
      <c r="AC209" s="41"/>
      <c r="AD209" s="41"/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/>
      <c r="AR209" s="41"/>
      <c r="AS209" s="41"/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741</v>
      </c>
      <c r="E210" s="99" t="s">
        <v>741</v>
      </c>
      <c r="F210" s="99" t="s">
        <v>516</v>
      </c>
      <c r="G210" s="100" t="s">
        <v>743</v>
      </c>
      <c r="H210" s="100">
        <v>29976</v>
      </c>
      <c r="I210" s="99" t="s">
        <v>1059</v>
      </c>
      <c r="J210" s="41">
        <v>0</v>
      </c>
      <c r="K210" s="41">
        <v>0</v>
      </c>
      <c r="L210" s="41">
        <v>0</v>
      </c>
      <c r="M210" s="41"/>
      <c r="N210" s="41"/>
      <c r="O210" s="41"/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/>
      <c r="AC210" s="41"/>
      <c r="AD210" s="41"/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/>
      <c r="AR210" s="41"/>
      <c r="AS210" s="41"/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741</v>
      </c>
      <c r="E211" s="99" t="s">
        <v>741</v>
      </c>
      <c r="F211" s="99" t="s">
        <v>516</v>
      </c>
      <c r="G211" s="100" t="s">
        <v>743</v>
      </c>
      <c r="H211" s="100">
        <v>31220</v>
      </c>
      <c r="I211" s="99" t="s">
        <v>1083</v>
      </c>
      <c r="J211" s="41">
        <v>0</v>
      </c>
      <c r="K211" s="41">
        <v>0</v>
      </c>
      <c r="L211" s="41">
        <v>0</v>
      </c>
      <c r="M211" s="41"/>
      <c r="N211" s="41"/>
      <c r="O211" s="41"/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/>
      <c r="AC211" s="41"/>
      <c r="AD211" s="41"/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/>
      <c r="AR211" s="41"/>
      <c r="AS211" s="41"/>
      <c r="AT211" s="41"/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534</v>
      </c>
      <c r="E212" s="99" t="s">
        <v>510</v>
      </c>
      <c r="F212" s="99" t="s">
        <v>456</v>
      </c>
      <c r="G212" s="100" t="s">
        <v>522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/>
      <c r="N212" s="41"/>
      <c r="O212" s="41"/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/>
      <c r="AC212" s="41"/>
      <c r="AD212" s="41"/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/>
      <c r="AR212" s="41"/>
      <c r="AS212" s="41"/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512</v>
      </c>
      <c r="B213" s="99" t="s">
        <v>170</v>
      </c>
      <c r="C213" s="100">
        <v>404</v>
      </c>
      <c r="D213" s="99" t="s">
        <v>641</v>
      </c>
      <c r="E213" s="99" t="s">
        <v>512</v>
      </c>
      <c r="F213" s="99" t="s">
        <v>170</v>
      </c>
      <c r="G213" s="100" t="s">
        <v>522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/>
      <c r="N213" s="41"/>
      <c r="O213" s="41"/>
      <c r="P213" s="41"/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/>
      <c r="AC213" s="41"/>
      <c r="AD213" s="41"/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/>
      <c r="AR213" s="41"/>
      <c r="AS213" s="41"/>
      <c r="AT213" s="41"/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534</v>
      </c>
      <c r="E214" s="99" t="s">
        <v>501</v>
      </c>
      <c r="F214" s="99" t="s">
        <v>83</v>
      </c>
      <c r="G214" s="100" t="s">
        <v>522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/>
      <c r="N214" s="41"/>
      <c r="O214" s="41"/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/>
      <c r="AC214" s="41"/>
      <c r="AD214" s="41"/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/>
      <c r="AR214" s="41"/>
      <c r="AS214" s="41"/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512</v>
      </c>
      <c r="B215" s="99" t="s">
        <v>58</v>
      </c>
      <c r="C215" s="100">
        <v>404</v>
      </c>
      <c r="D215" s="99" t="s">
        <v>641</v>
      </c>
      <c r="E215" s="99" t="s">
        <v>512</v>
      </c>
      <c r="F215" s="99" t="s">
        <v>58</v>
      </c>
      <c r="G215" s="100" t="s">
        <v>522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/>
      <c r="N215" s="41"/>
      <c r="O215" s="41"/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/>
      <c r="AC215" s="41"/>
      <c r="AD215" s="41"/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/>
      <c r="AR215" s="41"/>
      <c r="AS215" s="41"/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575</v>
      </c>
      <c r="E216" s="99" t="s">
        <v>191</v>
      </c>
      <c r="F216" s="99" t="s">
        <v>190</v>
      </c>
      <c r="G216" s="100" t="s">
        <v>522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/>
      <c r="N216" s="41"/>
      <c r="O216" s="41"/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/>
      <c r="AC216" s="41"/>
      <c r="AD216" s="41"/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/>
      <c r="AR216" s="41"/>
      <c r="AS216" s="41"/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575</v>
      </c>
      <c r="E217" s="99" t="s">
        <v>191</v>
      </c>
      <c r="F217" s="99" t="s">
        <v>340</v>
      </c>
      <c r="G217" s="100" t="s">
        <v>522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/>
      <c r="N217" s="41"/>
      <c r="O217" s="41"/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/>
      <c r="AC217" s="41"/>
      <c r="AD217" s="41"/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/>
      <c r="AR217" s="41"/>
      <c r="AS217" s="41"/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607</v>
      </c>
      <c r="E218" s="99" t="s">
        <v>69</v>
      </c>
      <c r="F218" s="99" t="s">
        <v>201</v>
      </c>
      <c r="G218" s="100" t="s">
        <v>522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/>
      <c r="N218" s="41"/>
      <c r="O218" s="41"/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/>
      <c r="AC218" s="41"/>
      <c r="AD218" s="41"/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/>
      <c r="AR218" s="41"/>
      <c r="AS218" s="41"/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575</v>
      </c>
      <c r="E219" s="99" t="s">
        <v>191</v>
      </c>
      <c r="F219" s="99" t="s">
        <v>340</v>
      </c>
      <c r="G219" s="100" t="s">
        <v>522</v>
      </c>
      <c r="H219" s="100">
        <v>26116</v>
      </c>
      <c r="I219" s="99" t="s">
        <v>967</v>
      </c>
      <c r="J219" s="41">
        <v>0</v>
      </c>
      <c r="K219" s="41">
        <v>0</v>
      </c>
      <c r="L219" s="41">
        <v>0</v>
      </c>
      <c r="M219" s="41"/>
      <c r="N219" s="41"/>
      <c r="O219" s="41"/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/>
      <c r="AC219" s="41"/>
      <c r="AD219" s="41"/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/>
      <c r="AR219" s="41"/>
      <c r="AS219" s="41"/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741</v>
      </c>
      <c r="E220" s="99" t="s">
        <v>518</v>
      </c>
      <c r="F220" s="99" t="s">
        <v>516</v>
      </c>
      <c r="G220" s="100" t="s">
        <v>522</v>
      </c>
      <c r="H220" s="100">
        <v>25222</v>
      </c>
      <c r="I220" s="99" t="s">
        <v>911</v>
      </c>
      <c r="J220" s="41">
        <v>0</v>
      </c>
      <c r="K220" s="41">
        <v>0</v>
      </c>
      <c r="L220" s="41">
        <v>0</v>
      </c>
      <c r="M220" s="41"/>
      <c r="N220" s="41"/>
      <c r="O220" s="41"/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/>
      <c r="AC220" s="41"/>
      <c r="AD220" s="41"/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/>
      <c r="AR220" s="41"/>
      <c r="AS220" s="41"/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534</v>
      </c>
      <c r="E221" s="99" t="s">
        <v>510</v>
      </c>
      <c r="F221" s="99" t="s">
        <v>238</v>
      </c>
      <c r="G221" s="100" t="s">
        <v>541</v>
      </c>
      <c r="H221" s="100">
        <v>17</v>
      </c>
      <c r="I221" s="99" t="s">
        <v>546</v>
      </c>
      <c r="J221" s="41">
        <v>0</v>
      </c>
      <c r="K221" s="41">
        <v>1</v>
      </c>
      <c r="L221" s="41">
        <v>0</v>
      </c>
      <c r="M221" s="41"/>
      <c r="N221" s="41"/>
      <c r="O221" s="41"/>
      <c r="P221" s="41"/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/>
      <c r="AC221" s="41"/>
      <c r="AD221" s="41"/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/>
      <c r="AR221" s="41"/>
      <c r="AS221" s="41"/>
      <c r="AT221" s="41"/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512</v>
      </c>
      <c r="B222" s="99" t="s">
        <v>170</v>
      </c>
      <c r="C222" s="100">
        <v>404</v>
      </c>
      <c r="D222" s="99" t="s">
        <v>641</v>
      </c>
      <c r="E222" s="99" t="s">
        <v>512</v>
      </c>
      <c r="F222" s="99" t="s">
        <v>170</v>
      </c>
      <c r="G222" s="100" t="s">
        <v>522</v>
      </c>
      <c r="H222" s="100">
        <v>24414</v>
      </c>
      <c r="I222" s="99" t="s">
        <v>899</v>
      </c>
      <c r="J222" s="41">
        <v>0</v>
      </c>
      <c r="K222" s="41">
        <v>0</v>
      </c>
      <c r="L222" s="41">
        <v>0</v>
      </c>
      <c r="M222" s="41"/>
      <c r="N222" s="41"/>
      <c r="O222" s="41"/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/>
      <c r="AC222" s="41"/>
      <c r="AD222" s="41"/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/>
      <c r="AR222" s="41"/>
      <c r="AS222" s="41"/>
      <c r="AT222" s="41"/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628</v>
      </c>
      <c r="E223" s="99" t="s">
        <v>460</v>
      </c>
      <c r="F223" s="99" t="s">
        <v>383</v>
      </c>
      <c r="G223" s="100" t="s">
        <v>522</v>
      </c>
      <c r="H223" s="100">
        <v>26697</v>
      </c>
      <c r="I223" s="99" t="s">
        <v>994</v>
      </c>
      <c r="J223" s="41">
        <v>0</v>
      </c>
      <c r="K223" s="41">
        <v>0</v>
      </c>
      <c r="L223" s="41">
        <v>0</v>
      </c>
      <c r="M223" s="41"/>
      <c r="N223" s="41"/>
      <c r="O223" s="41"/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/>
      <c r="AC223" s="41"/>
      <c r="AD223" s="41"/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/>
      <c r="AR223" s="41"/>
      <c r="AS223" s="41"/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628</v>
      </c>
      <c r="E224" s="99" t="s">
        <v>460</v>
      </c>
      <c r="F224" s="99" t="s">
        <v>383</v>
      </c>
      <c r="G224" s="100" t="s">
        <v>522</v>
      </c>
      <c r="H224" s="100">
        <v>26168</v>
      </c>
      <c r="I224" s="99" t="s">
        <v>972</v>
      </c>
      <c r="J224" s="41">
        <v>1</v>
      </c>
      <c r="K224" s="41">
        <v>0</v>
      </c>
      <c r="L224" s="41">
        <v>0</v>
      </c>
      <c r="M224" s="41"/>
      <c r="N224" s="41"/>
      <c r="O224" s="41"/>
      <c r="P224" s="41"/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/>
      <c r="AC224" s="41"/>
      <c r="AD224" s="41"/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/>
      <c r="AR224" s="41"/>
      <c r="AS224" s="41"/>
      <c r="AT224" s="41"/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628</v>
      </c>
      <c r="E225" s="99" t="s">
        <v>460</v>
      </c>
      <c r="F225" s="99" t="s">
        <v>383</v>
      </c>
      <c r="G225" s="100" t="s">
        <v>522</v>
      </c>
      <c r="H225" s="100">
        <v>26167</v>
      </c>
      <c r="I225" s="99" t="s">
        <v>971</v>
      </c>
      <c r="J225" s="41">
        <v>0</v>
      </c>
      <c r="K225" s="41">
        <v>0</v>
      </c>
      <c r="L225" s="41">
        <v>0</v>
      </c>
      <c r="M225" s="41"/>
      <c r="N225" s="41"/>
      <c r="O225" s="41"/>
      <c r="P225" s="41"/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/>
      <c r="AC225" s="41"/>
      <c r="AD225" s="41"/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/>
      <c r="AR225" s="41"/>
      <c r="AS225" s="41"/>
      <c r="AT225" s="41"/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512</v>
      </c>
      <c r="B226" s="99" t="s">
        <v>58</v>
      </c>
      <c r="C226" s="100">
        <v>404</v>
      </c>
      <c r="D226" s="99" t="s">
        <v>641</v>
      </c>
      <c r="E226" s="99" t="s">
        <v>512</v>
      </c>
      <c r="F226" s="99" t="s">
        <v>58</v>
      </c>
      <c r="G226" s="100" t="s">
        <v>541</v>
      </c>
      <c r="H226" s="100">
        <v>240</v>
      </c>
      <c r="I226" s="99" t="s">
        <v>681</v>
      </c>
      <c r="J226" s="41">
        <v>1</v>
      </c>
      <c r="K226" s="41">
        <v>0</v>
      </c>
      <c r="L226" s="41">
        <v>0</v>
      </c>
      <c r="M226" s="41"/>
      <c r="N226" s="41"/>
      <c r="O226" s="41"/>
      <c r="P226" s="41"/>
      <c r="Q226" s="41"/>
      <c r="R226" s="41"/>
      <c r="S226" s="41"/>
      <c r="T226" s="41"/>
      <c r="U226" s="41"/>
      <c r="V226" s="93">
        <f t="shared" si="68"/>
        <v>1</v>
      </c>
      <c r="W226" s="94">
        <v>1.3333333333333333</v>
      </c>
      <c r="X226" s="107">
        <f t="shared" si="69"/>
        <v>75</v>
      </c>
      <c r="Y226" s="41">
        <v>0</v>
      </c>
      <c r="Z226" s="41">
        <v>0</v>
      </c>
      <c r="AA226" s="41">
        <v>0</v>
      </c>
      <c r="AB226" s="41"/>
      <c r="AC226" s="41"/>
      <c r="AD226" s="41"/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0</v>
      </c>
      <c r="AP226" s="41">
        <v>0</v>
      </c>
      <c r="AQ226" s="41"/>
      <c r="AR226" s="41"/>
      <c r="AS226" s="41"/>
      <c r="AT226" s="41"/>
      <c r="AU226" s="41"/>
      <c r="AV226" s="41"/>
      <c r="AW226" s="41"/>
      <c r="AX226" s="41"/>
      <c r="AY226" s="41"/>
      <c r="AZ226" s="93">
        <f t="shared" si="72"/>
        <v>3</v>
      </c>
      <c r="BA226" s="94">
        <v>15.666666666666666</v>
      </c>
      <c r="BB226" s="107">
        <f t="shared" si="73"/>
        <v>19.148936170212767</v>
      </c>
      <c r="BC226" s="48">
        <f t="shared" si="74"/>
        <v>4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4</v>
      </c>
      <c r="BQ226" s="89">
        <f t="shared" si="88"/>
        <v>0.23529411764705882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534</v>
      </c>
      <c r="E227" s="99" t="s">
        <v>501</v>
      </c>
      <c r="F227" s="99" t="s">
        <v>180</v>
      </c>
      <c r="G227" s="100" t="s">
        <v>541</v>
      </c>
      <c r="H227" s="100">
        <v>285</v>
      </c>
      <c r="I227" s="99" t="s">
        <v>698</v>
      </c>
      <c r="J227" s="41">
        <v>0</v>
      </c>
      <c r="K227" s="41">
        <v>0</v>
      </c>
      <c r="L227" s="41">
        <v>0</v>
      </c>
      <c r="M227" s="41"/>
      <c r="N227" s="41"/>
      <c r="O227" s="41"/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/>
      <c r="AC227" s="41"/>
      <c r="AD227" s="41"/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0</v>
      </c>
      <c r="AQ227" s="41"/>
      <c r="AR227" s="41"/>
      <c r="AS227" s="41"/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512</v>
      </c>
      <c r="B228" s="99" t="s">
        <v>170</v>
      </c>
      <c r="C228" s="100">
        <v>404</v>
      </c>
      <c r="D228" s="99" t="s">
        <v>641</v>
      </c>
      <c r="E228" s="99" t="s">
        <v>512</v>
      </c>
      <c r="F228" s="99" t="s">
        <v>170</v>
      </c>
      <c r="G228" s="100" t="s">
        <v>541</v>
      </c>
      <c r="H228" s="100">
        <v>251</v>
      </c>
      <c r="I228" s="99" t="s">
        <v>684</v>
      </c>
      <c r="J228" s="41">
        <v>0</v>
      </c>
      <c r="K228" s="41">
        <v>0</v>
      </c>
      <c r="L228" s="41">
        <v>0</v>
      </c>
      <c r="M228" s="41"/>
      <c r="N228" s="41"/>
      <c r="O228" s="41"/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/>
      <c r="AC228" s="41"/>
      <c r="AD228" s="41"/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/>
      <c r="AR228" s="41"/>
      <c r="AS228" s="41"/>
      <c r="AT228" s="41"/>
      <c r="AU228" s="41"/>
      <c r="AV228" s="41"/>
      <c r="AW228" s="41"/>
      <c r="AX228" s="41"/>
      <c r="AY228" s="41"/>
      <c r="AZ228" s="93">
        <f t="shared" si="72"/>
        <v>0</v>
      </c>
      <c r="BA228" s="94">
        <v>0.5</v>
      </c>
      <c r="BB228" s="107">
        <f t="shared" si="73"/>
        <v>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0</v>
      </c>
      <c r="BQ228" s="89">
        <f t="shared" si="88"/>
        <v>0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628</v>
      </c>
      <c r="E229" s="99" t="s">
        <v>460</v>
      </c>
      <c r="F229" s="99" t="s">
        <v>292</v>
      </c>
      <c r="G229" s="100" t="s">
        <v>541</v>
      </c>
      <c r="H229" s="100">
        <v>15657</v>
      </c>
      <c r="I229" s="99" t="s">
        <v>823</v>
      </c>
      <c r="J229" s="41">
        <v>0</v>
      </c>
      <c r="K229" s="41">
        <v>0</v>
      </c>
      <c r="L229" s="41">
        <v>0</v>
      </c>
      <c r="M229" s="41"/>
      <c r="N229" s="41"/>
      <c r="O229" s="41"/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/>
      <c r="AC229" s="41"/>
      <c r="AD229" s="41"/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/>
      <c r="AR229" s="41"/>
      <c r="AS229" s="41"/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534</v>
      </c>
      <c r="E230" s="99" t="s">
        <v>510</v>
      </c>
      <c r="F230" s="99" t="s">
        <v>455</v>
      </c>
      <c r="G230" s="100" t="s">
        <v>541</v>
      </c>
      <c r="H230" s="100">
        <v>15</v>
      </c>
      <c r="I230" s="99" t="s">
        <v>545</v>
      </c>
      <c r="J230" s="41">
        <v>0</v>
      </c>
      <c r="K230" s="41">
        <v>3</v>
      </c>
      <c r="L230" s="41">
        <v>0</v>
      </c>
      <c r="M230" s="41"/>
      <c r="N230" s="41"/>
      <c r="O230" s="41"/>
      <c r="P230" s="41"/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/>
      <c r="AC230" s="41"/>
      <c r="AD230" s="41"/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/>
      <c r="AR230" s="41"/>
      <c r="AS230" s="41"/>
      <c r="AT230" s="41"/>
      <c r="AU230" s="41"/>
      <c r="AV230" s="41"/>
      <c r="AW230" s="41"/>
      <c r="AX230" s="41"/>
      <c r="AY230" s="41"/>
      <c r="AZ230" s="93">
        <f t="shared" si="72"/>
        <v>4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7</v>
      </c>
      <c r="BQ230" s="89">
        <f t="shared" si="88"/>
        <v>0</v>
      </c>
    </row>
    <row r="231" spans="1:69" x14ac:dyDescent="0.3">
      <c r="A231" s="99" t="s">
        <v>512</v>
      </c>
      <c r="B231" s="99" t="s">
        <v>217</v>
      </c>
      <c r="C231" s="100">
        <v>404</v>
      </c>
      <c r="D231" s="99" t="s">
        <v>641</v>
      </c>
      <c r="E231" s="99" t="s">
        <v>512</v>
      </c>
      <c r="F231" s="99" t="s">
        <v>217</v>
      </c>
      <c r="G231" s="100" t="s">
        <v>541</v>
      </c>
      <c r="H231" s="100">
        <v>261</v>
      </c>
      <c r="I231" s="99" t="s">
        <v>688</v>
      </c>
      <c r="J231" s="41">
        <v>0</v>
      </c>
      <c r="K231" s="41">
        <v>0</v>
      </c>
      <c r="L231" s="41">
        <v>0</v>
      </c>
      <c r="M231" s="41"/>
      <c r="N231" s="41"/>
      <c r="O231" s="41"/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/>
      <c r="AC231" s="41"/>
      <c r="AD231" s="41"/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/>
      <c r="AR231" s="41"/>
      <c r="AS231" s="41"/>
      <c r="AT231" s="41"/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575</v>
      </c>
      <c r="E232" s="99" t="s">
        <v>191</v>
      </c>
      <c r="F232" s="99" t="s">
        <v>190</v>
      </c>
      <c r="G232" s="100" t="s">
        <v>541</v>
      </c>
      <c r="H232" s="100">
        <v>93</v>
      </c>
      <c r="I232" s="99" t="s">
        <v>577</v>
      </c>
      <c r="J232" s="41">
        <v>0</v>
      </c>
      <c r="K232" s="41">
        <v>0</v>
      </c>
      <c r="L232" s="41">
        <v>0</v>
      </c>
      <c r="M232" s="41"/>
      <c r="N232" s="41"/>
      <c r="O232" s="41"/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/>
      <c r="AC232" s="41"/>
      <c r="AD232" s="41"/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/>
      <c r="AR232" s="41"/>
      <c r="AS232" s="41"/>
      <c r="AT232" s="41"/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534</v>
      </c>
      <c r="E233" s="99" t="s">
        <v>501</v>
      </c>
      <c r="F233" s="99" t="s">
        <v>180</v>
      </c>
      <c r="G233" s="100" t="s">
        <v>541</v>
      </c>
      <c r="H233" s="100">
        <v>74</v>
      </c>
      <c r="I233" s="99" t="s">
        <v>566</v>
      </c>
      <c r="J233" s="41">
        <v>0</v>
      </c>
      <c r="K233" s="41">
        <v>0</v>
      </c>
      <c r="L233" s="41">
        <v>1</v>
      </c>
      <c r="M233" s="41"/>
      <c r="N233" s="41"/>
      <c r="O233" s="41"/>
      <c r="P233" s="41"/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/>
      <c r="AC233" s="41"/>
      <c r="AD233" s="41"/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1</v>
      </c>
      <c r="AQ233" s="41"/>
      <c r="AR233" s="41"/>
      <c r="AS233" s="41"/>
      <c r="AT233" s="41"/>
      <c r="AU233" s="41"/>
      <c r="AV233" s="41"/>
      <c r="AW233" s="41"/>
      <c r="AX233" s="41"/>
      <c r="AY233" s="41"/>
      <c r="AZ233" s="93">
        <f t="shared" si="72"/>
        <v>1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2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2</v>
      </c>
      <c r="BQ233" s="89">
        <f t="shared" si="88"/>
        <v>0</v>
      </c>
    </row>
    <row r="234" spans="1:69" x14ac:dyDescent="0.3">
      <c r="A234" s="99" t="s">
        <v>512</v>
      </c>
      <c r="B234" s="99" t="s">
        <v>16</v>
      </c>
      <c r="C234" s="100">
        <v>404</v>
      </c>
      <c r="D234" s="99" t="s">
        <v>641</v>
      </c>
      <c r="E234" s="99" t="s">
        <v>512</v>
      </c>
      <c r="F234" s="99" t="s">
        <v>16</v>
      </c>
      <c r="G234" s="100" t="s">
        <v>541</v>
      </c>
      <c r="H234" s="100">
        <v>264</v>
      </c>
      <c r="I234" s="99" t="s">
        <v>690</v>
      </c>
      <c r="J234" s="41">
        <v>0</v>
      </c>
      <c r="K234" s="41">
        <v>0</v>
      </c>
      <c r="L234" s="41">
        <v>0</v>
      </c>
      <c r="M234" s="41"/>
      <c r="N234" s="41"/>
      <c r="O234" s="41"/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/>
      <c r="AC234" s="41"/>
      <c r="AD234" s="41"/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/>
      <c r="AR234" s="41"/>
      <c r="AS234" s="41"/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7.666666666666667</v>
      </c>
      <c r="BB234" s="107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0</v>
      </c>
      <c r="BQ234" s="89">
        <f t="shared" si="88"/>
        <v>0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607</v>
      </c>
      <c r="E235" s="99" t="s">
        <v>69</v>
      </c>
      <c r="F235" s="99" t="s">
        <v>304</v>
      </c>
      <c r="G235" s="100" t="s">
        <v>541</v>
      </c>
      <c r="H235" s="100">
        <v>181</v>
      </c>
      <c r="I235" s="99" t="s">
        <v>623</v>
      </c>
      <c r="J235" s="41">
        <v>0</v>
      </c>
      <c r="K235" s="41">
        <v>0</v>
      </c>
      <c r="L235" s="41">
        <v>0</v>
      </c>
      <c r="M235" s="41"/>
      <c r="N235" s="41"/>
      <c r="O235" s="41"/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/>
      <c r="AC235" s="41"/>
      <c r="AD235" s="41"/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/>
      <c r="AR235" s="41"/>
      <c r="AS235" s="41"/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217</v>
      </c>
      <c r="C236" s="100">
        <v>404</v>
      </c>
      <c r="D236" s="99" t="s">
        <v>641</v>
      </c>
      <c r="E236" s="99" t="s">
        <v>512</v>
      </c>
      <c r="F236" s="99" t="s">
        <v>217</v>
      </c>
      <c r="G236" s="100" t="s">
        <v>541</v>
      </c>
      <c r="H236" s="100">
        <v>262</v>
      </c>
      <c r="I236" s="99" t="s">
        <v>689</v>
      </c>
      <c r="J236" s="41">
        <v>0</v>
      </c>
      <c r="K236" s="41">
        <v>0</v>
      </c>
      <c r="L236" s="41">
        <v>0</v>
      </c>
      <c r="M236" s="41"/>
      <c r="N236" s="41"/>
      <c r="O236" s="41"/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/>
      <c r="AC236" s="41"/>
      <c r="AD236" s="41"/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/>
      <c r="AR236" s="41"/>
      <c r="AS236" s="41"/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1.5</v>
      </c>
      <c r="BB236" s="107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0</v>
      </c>
      <c r="BQ236" s="89">
        <f t="shared" si="88"/>
        <v>0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534</v>
      </c>
      <c r="E237" s="99" t="s">
        <v>510</v>
      </c>
      <c r="F237" s="99" t="s">
        <v>456</v>
      </c>
      <c r="G237" s="100" t="s">
        <v>522</v>
      </c>
      <c r="H237" s="100">
        <v>6694</v>
      </c>
      <c r="I237" s="99" t="s">
        <v>714</v>
      </c>
      <c r="J237" s="41">
        <v>0</v>
      </c>
      <c r="K237" s="41">
        <v>0</v>
      </c>
      <c r="L237" s="41">
        <v>0</v>
      </c>
      <c r="M237" s="41"/>
      <c r="N237" s="41"/>
      <c r="O237" s="41"/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/>
      <c r="AC237" s="41"/>
      <c r="AD237" s="41"/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/>
      <c r="AR237" s="41"/>
      <c r="AS237" s="41"/>
      <c r="AT237" s="41"/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512</v>
      </c>
      <c r="B238" s="99" t="s">
        <v>16</v>
      </c>
      <c r="C238" s="100">
        <v>404</v>
      </c>
      <c r="D238" s="99" t="s">
        <v>641</v>
      </c>
      <c r="E238" s="99" t="s">
        <v>512</v>
      </c>
      <c r="F238" s="99" t="s">
        <v>16</v>
      </c>
      <c r="G238" s="100" t="s">
        <v>541</v>
      </c>
      <c r="H238" s="100">
        <v>260</v>
      </c>
      <c r="I238" s="99" t="s">
        <v>687</v>
      </c>
      <c r="J238" s="41">
        <v>0</v>
      </c>
      <c r="K238" s="41">
        <v>0</v>
      </c>
      <c r="L238" s="41">
        <v>0</v>
      </c>
      <c r="M238" s="41"/>
      <c r="N238" s="41"/>
      <c r="O238" s="41"/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/>
      <c r="AC238" s="41"/>
      <c r="AD238" s="41"/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/>
      <c r="AR238" s="41"/>
      <c r="AS238" s="41"/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17.5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575</v>
      </c>
      <c r="E239" s="99" t="s">
        <v>191</v>
      </c>
      <c r="F239" s="99" t="s">
        <v>363</v>
      </c>
      <c r="G239" s="100" t="s">
        <v>541</v>
      </c>
      <c r="H239" s="100">
        <v>31394</v>
      </c>
      <c r="I239" s="99" t="s">
        <v>1089</v>
      </c>
      <c r="J239" s="41">
        <v>0</v>
      </c>
      <c r="K239" s="41">
        <v>0</v>
      </c>
      <c r="L239" s="41">
        <v>0</v>
      </c>
      <c r="M239" s="41"/>
      <c r="N239" s="41"/>
      <c r="O239" s="41"/>
      <c r="P239" s="41"/>
      <c r="Q239" s="41"/>
      <c r="R239" s="41"/>
      <c r="S239" s="41"/>
      <c r="T239" s="41"/>
      <c r="U239" s="41"/>
      <c r="V239" s="93">
        <f t="shared" si="68"/>
        <v>0</v>
      </c>
      <c r="W239" s="94" t="s">
        <v>1160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/>
      <c r="AC239" s="41"/>
      <c r="AD239" s="41"/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 t="s">
        <v>1160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/>
      <c r="AR239" s="41"/>
      <c r="AS239" s="41"/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 t="s">
        <v>1160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628</v>
      </c>
      <c r="E240" s="99" t="s">
        <v>460</v>
      </c>
      <c r="F240" s="99" t="s">
        <v>383</v>
      </c>
      <c r="G240" s="100" t="s">
        <v>522</v>
      </c>
      <c r="H240" s="100">
        <v>216</v>
      </c>
      <c r="I240" s="99" t="s">
        <v>659</v>
      </c>
      <c r="J240" s="41">
        <v>0</v>
      </c>
      <c r="K240" s="41">
        <v>0</v>
      </c>
      <c r="L240" s="41">
        <v>0</v>
      </c>
      <c r="M240" s="41"/>
      <c r="N240" s="41"/>
      <c r="O240" s="41"/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/>
      <c r="AC240" s="41"/>
      <c r="AD240" s="41"/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/>
      <c r="AR240" s="41"/>
      <c r="AS240" s="41"/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628</v>
      </c>
      <c r="E241" s="99" t="s">
        <v>460</v>
      </c>
      <c r="F241" s="99" t="s">
        <v>383</v>
      </c>
      <c r="G241" s="100" t="s">
        <v>522</v>
      </c>
      <c r="H241" s="100">
        <v>7132</v>
      </c>
      <c r="I241" s="99" t="s">
        <v>728</v>
      </c>
      <c r="J241" s="41">
        <v>0</v>
      </c>
      <c r="K241" s="41">
        <v>0</v>
      </c>
      <c r="L241" s="41">
        <v>0</v>
      </c>
      <c r="M241" s="41"/>
      <c r="N241" s="41"/>
      <c r="O241" s="41"/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/>
      <c r="AC241" s="41"/>
      <c r="AD241" s="41"/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/>
      <c r="AR241" s="41"/>
      <c r="AS241" s="41"/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628</v>
      </c>
      <c r="E242" s="99" t="s">
        <v>460</v>
      </c>
      <c r="F242" s="99" t="s">
        <v>120</v>
      </c>
      <c r="G242" s="100" t="s">
        <v>522</v>
      </c>
      <c r="H242" s="100">
        <v>25338</v>
      </c>
      <c r="I242" s="99" t="s">
        <v>924</v>
      </c>
      <c r="J242" s="41">
        <v>0</v>
      </c>
      <c r="K242" s="41">
        <v>0</v>
      </c>
      <c r="L242" s="41">
        <v>0</v>
      </c>
      <c r="M242" s="41"/>
      <c r="N242" s="41"/>
      <c r="O242" s="41"/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/>
      <c r="AC242" s="41"/>
      <c r="AD242" s="41"/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/>
      <c r="AR242" s="41"/>
      <c r="AS242" s="41"/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575</v>
      </c>
      <c r="E243" s="99" t="s">
        <v>191</v>
      </c>
      <c r="F243" s="99" t="s">
        <v>340</v>
      </c>
      <c r="G243" s="100" t="s">
        <v>522</v>
      </c>
      <c r="H243" s="100">
        <v>18573</v>
      </c>
      <c r="I243" s="99" t="s">
        <v>846</v>
      </c>
      <c r="J243" s="41">
        <v>0</v>
      </c>
      <c r="K243" s="41">
        <v>0</v>
      </c>
      <c r="L243" s="41">
        <v>0</v>
      </c>
      <c r="M243" s="41"/>
      <c r="N243" s="41"/>
      <c r="O243" s="41"/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/>
      <c r="AC243" s="41"/>
      <c r="AD243" s="41"/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/>
      <c r="AR243" s="41"/>
      <c r="AS243" s="41"/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628</v>
      </c>
      <c r="E244" s="99" t="s">
        <v>460</v>
      </c>
      <c r="F244" s="99" t="s">
        <v>383</v>
      </c>
      <c r="G244" s="100" t="s">
        <v>522</v>
      </c>
      <c r="H244" s="100">
        <v>27447</v>
      </c>
      <c r="I244" s="99" t="s">
        <v>1007</v>
      </c>
      <c r="J244" s="41">
        <v>0</v>
      </c>
      <c r="K244" s="41">
        <v>0</v>
      </c>
      <c r="L244" s="41">
        <v>0</v>
      </c>
      <c r="M244" s="41"/>
      <c r="N244" s="41"/>
      <c r="O244" s="41"/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/>
      <c r="AC244" s="41"/>
      <c r="AD244" s="41"/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/>
      <c r="AR244" s="41"/>
      <c r="AS244" s="41"/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534</v>
      </c>
      <c r="E245" s="99" t="s">
        <v>510</v>
      </c>
      <c r="F245" s="99" t="s">
        <v>456</v>
      </c>
      <c r="G245" s="100" t="s">
        <v>522</v>
      </c>
      <c r="H245" s="100">
        <v>35</v>
      </c>
      <c r="I245" s="99" t="s">
        <v>555</v>
      </c>
      <c r="J245" s="41">
        <v>0</v>
      </c>
      <c r="K245" s="41">
        <v>0</v>
      </c>
      <c r="L245" s="41">
        <v>0</v>
      </c>
      <c r="M245" s="41"/>
      <c r="N245" s="41"/>
      <c r="O245" s="41"/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/>
      <c r="AC245" s="41"/>
      <c r="AD245" s="41"/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/>
      <c r="AR245" s="41"/>
      <c r="AS245" s="41"/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534</v>
      </c>
      <c r="E246" s="99" t="s">
        <v>510</v>
      </c>
      <c r="F246" s="99" t="s">
        <v>455</v>
      </c>
      <c r="G246" s="100" t="s">
        <v>522</v>
      </c>
      <c r="H246" s="100">
        <v>11</v>
      </c>
      <c r="I246" s="99" t="s">
        <v>543</v>
      </c>
      <c r="J246" s="41">
        <v>0</v>
      </c>
      <c r="K246" s="41">
        <v>1</v>
      </c>
      <c r="L246" s="41">
        <v>0</v>
      </c>
      <c r="M246" s="41"/>
      <c r="N246" s="41"/>
      <c r="O246" s="41"/>
      <c r="P246" s="41"/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/>
      <c r="AC246" s="41"/>
      <c r="AD246" s="41"/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/>
      <c r="AR246" s="41"/>
      <c r="AS246" s="41"/>
      <c r="AT246" s="41"/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628</v>
      </c>
      <c r="E247" s="99" t="s">
        <v>460</v>
      </c>
      <c r="F247" s="99" t="s">
        <v>383</v>
      </c>
      <c r="G247" s="100" t="s">
        <v>522</v>
      </c>
      <c r="H247" s="100">
        <v>223</v>
      </c>
      <c r="I247" s="99" t="s">
        <v>666</v>
      </c>
      <c r="J247" s="41">
        <v>0</v>
      </c>
      <c r="K247" s="41">
        <v>0</v>
      </c>
      <c r="L247" s="41">
        <v>0</v>
      </c>
      <c r="M247" s="41"/>
      <c r="N247" s="41"/>
      <c r="O247" s="41"/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/>
      <c r="AC247" s="41"/>
      <c r="AD247" s="41"/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/>
      <c r="AR247" s="41"/>
      <c r="AS247" s="41"/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628</v>
      </c>
      <c r="E248" s="99" t="s">
        <v>460</v>
      </c>
      <c r="F248" s="99" t="s">
        <v>292</v>
      </c>
      <c r="G248" s="100" t="s">
        <v>522</v>
      </c>
      <c r="H248" s="100">
        <v>6695</v>
      </c>
      <c r="I248" s="99" t="s">
        <v>715</v>
      </c>
      <c r="J248" s="41">
        <v>0</v>
      </c>
      <c r="K248" s="41">
        <v>0</v>
      </c>
      <c r="L248" s="41">
        <v>0</v>
      </c>
      <c r="M248" s="41"/>
      <c r="N248" s="41"/>
      <c r="O248" s="41"/>
      <c r="P248" s="41"/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/>
      <c r="AC248" s="41"/>
      <c r="AD248" s="41"/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/>
      <c r="AR248" s="41"/>
      <c r="AS248" s="41"/>
      <c r="AT248" s="41"/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628</v>
      </c>
      <c r="E249" s="99" t="s">
        <v>460</v>
      </c>
      <c r="F249" s="99" t="s">
        <v>383</v>
      </c>
      <c r="G249" s="100" t="s">
        <v>522</v>
      </c>
      <c r="H249" s="100">
        <v>225</v>
      </c>
      <c r="I249" s="99" t="s">
        <v>668</v>
      </c>
      <c r="J249" s="41">
        <v>0</v>
      </c>
      <c r="K249" s="41">
        <v>0</v>
      </c>
      <c r="L249" s="41">
        <v>0</v>
      </c>
      <c r="M249" s="41"/>
      <c r="N249" s="41"/>
      <c r="O249" s="41"/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/>
      <c r="AC249" s="41"/>
      <c r="AD249" s="41"/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/>
      <c r="AR249" s="41"/>
      <c r="AS249" s="41"/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628</v>
      </c>
      <c r="E250" s="99" t="s">
        <v>460</v>
      </c>
      <c r="F250" s="99" t="s">
        <v>24</v>
      </c>
      <c r="G250" s="100" t="s">
        <v>522</v>
      </c>
      <c r="H250" s="100">
        <v>31222</v>
      </c>
      <c r="I250" s="99" t="s">
        <v>1084</v>
      </c>
      <c r="J250" s="41">
        <v>0</v>
      </c>
      <c r="K250" s="41">
        <v>0</v>
      </c>
      <c r="L250" s="41">
        <v>0</v>
      </c>
      <c r="M250" s="41"/>
      <c r="N250" s="41"/>
      <c r="O250" s="41"/>
      <c r="P250" s="41"/>
      <c r="Q250" s="41"/>
      <c r="R250" s="41"/>
      <c r="S250" s="41"/>
      <c r="T250" s="41"/>
      <c r="U250" s="41"/>
      <c r="V250" s="93">
        <f t="shared" si="68"/>
        <v>0</v>
      </c>
      <c r="W250" s="94" t="s">
        <v>1160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/>
      <c r="AC250" s="41"/>
      <c r="AD250" s="41"/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 t="s">
        <v>1160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/>
      <c r="AR250" s="41"/>
      <c r="AS250" s="41"/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 t="s">
        <v>1160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512</v>
      </c>
      <c r="B251" s="99" t="s">
        <v>41</v>
      </c>
      <c r="C251" s="100">
        <v>404</v>
      </c>
      <c r="D251" s="99" t="s">
        <v>641</v>
      </c>
      <c r="E251" s="99" t="s">
        <v>512</v>
      </c>
      <c r="F251" s="99" t="s">
        <v>41</v>
      </c>
      <c r="G251" s="100" t="s">
        <v>522</v>
      </c>
      <c r="H251" s="100">
        <v>238</v>
      </c>
      <c r="I251" s="99" t="s">
        <v>679</v>
      </c>
      <c r="J251" s="41">
        <v>0</v>
      </c>
      <c r="K251" s="41">
        <v>0</v>
      </c>
      <c r="L251" s="41">
        <v>0</v>
      </c>
      <c r="M251" s="41"/>
      <c r="N251" s="41"/>
      <c r="O251" s="41"/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/>
      <c r="AC251" s="41"/>
      <c r="AD251" s="41"/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/>
      <c r="AR251" s="41"/>
      <c r="AS251" s="41"/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2.8333333333333335</v>
      </c>
      <c r="BB251" s="107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0</v>
      </c>
      <c r="BQ251" s="89">
        <f t="shared" si="88"/>
        <v>0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628</v>
      </c>
      <c r="E252" s="99" t="s">
        <v>460</v>
      </c>
      <c r="F252" s="99" t="s">
        <v>125</v>
      </c>
      <c r="G252" s="100" t="s">
        <v>522</v>
      </c>
      <c r="H252" s="100">
        <v>201</v>
      </c>
      <c r="I252" s="99" t="s">
        <v>645</v>
      </c>
      <c r="J252" s="41">
        <v>0</v>
      </c>
      <c r="K252" s="41">
        <v>0</v>
      </c>
      <c r="L252" s="41">
        <v>0</v>
      </c>
      <c r="M252" s="41"/>
      <c r="N252" s="41"/>
      <c r="O252" s="41"/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/>
      <c r="AC252" s="41"/>
      <c r="AD252" s="41"/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/>
      <c r="AR252" s="41"/>
      <c r="AS252" s="41"/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628</v>
      </c>
      <c r="E253" s="99" t="s">
        <v>460</v>
      </c>
      <c r="F253" s="99" t="s">
        <v>322</v>
      </c>
      <c r="G253" s="100" t="s">
        <v>522</v>
      </c>
      <c r="H253" s="100">
        <v>208</v>
      </c>
      <c r="I253" s="99" t="s">
        <v>651</v>
      </c>
      <c r="J253" s="41">
        <v>0</v>
      </c>
      <c r="K253" s="41">
        <v>0</v>
      </c>
      <c r="L253" s="41">
        <v>0</v>
      </c>
      <c r="M253" s="41"/>
      <c r="N253" s="41"/>
      <c r="O253" s="41"/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/>
      <c r="AC253" s="41"/>
      <c r="AD253" s="41"/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/>
      <c r="AR253" s="41"/>
      <c r="AS253" s="41"/>
      <c r="AT253" s="41"/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628</v>
      </c>
      <c r="E254" s="99" t="s">
        <v>460</v>
      </c>
      <c r="F254" s="99" t="s">
        <v>24</v>
      </c>
      <c r="G254" s="100" t="s">
        <v>522</v>
      </c>
      <c r="H254" s="100">
        <v>7413</v>
      </c>
      <c r="I254" s="99" t="s">
        <v>732</v>
      </c>
      <c r="J254" s="41">
        <v>0</v>
      </c>
      <c r="K254" s="41">
        <v>0</v>
      </c>
      <c r="L254" s="41">
        <v>0</v>
      </c>
      <c r="M254" s="41"/>
      <c r="N254" s="41"/>
      <c r="O254" s="41"/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/>
      <c r="AC254" s="41"/>
      <c r="AD254" s="41"/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/>
      <c r="AR254" s="41"/>
      <c r="AS254" s="41"/>
      <c r="AT254" s="41"/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628</v>
      </c>
      <c r="E255" s="99" t="s">
        <v>460</v>
      </c>
      <c r="F255" s="99" t="s">
        <v>292</v>
      </c>
      <c r="G255" s="100" t="s">
        <v>522</v>
      </c>
      <c r="H255" s="100">
        <v>31239</v>
      </c>
      <c r="I255" s="99" t="s">
        <v>523</v>
      </c>
      <c r="J255" s="41">
        <v>0</v>
      </c>
      <c r="K255" s="41">
        <v>0</v>
      </c>
      <c r="L255" s="41">
        <v>0</v>
      </c>
      <c r="M255" s="41"/>
      <c r="N255" s="41"/>
      <c r="O255" s="41"/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/>
      <c r="AC255" s="41"/>
      <c r="AD255" s="41"/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/>
      <c r="AR255" s="41"/>
      <c r="AS255" s="41"/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628</v>
      </c>
      <c r="E256" s="99" t="s">
        <v>460</v>
      </c>
      <c r="F256" s="99" t="s">
        <v>125</v>
      </c>
      <c r="G256" s="100" t="s">
        <v>522</v>
      </c>
      <c r="H256" s="100">
        <v>16651</v>
      </c>
      <c r="I256" s="99" t="s">
        <v>830</v>
      </c>
      <c r="J256" s="41">
        <v>0</v>
      </c>
      <c r="K256" s="41">
        <v>0</v>
      </c>
      <c r="L256" s="41">
        <v>0</v>
      </c>
      <c r="M256" s="41"/>
      <c r="N256" s="41"/>
      <c r="O256" s="41"/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/>
      <c r="AC256" s="41"/>
      <c r="AD256" s="41"/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/>
      <c r="AR256" s="41"/>
      <c r="AS256" s="41"/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628</v>
      </c>
      <c r="E257" s="99" t="s">
        <v>460</v>
      </c>
      <c r="F257" s="99" t="s">
        <v>383</v>
      </c>
      <c r="G257" s="100" t="s">
        <v>522</v>
      </c>
      <c r="H257" s="100">
        <v>231</v>
      </c>
      <c r="I257" s="99" t="s">
        <v>673</v>
      </c>
      <c r="J257" s="41">
        <v>0</v>
      </c>
      <c r="K257" s="41">
        <v>0</v>
      </c>
      <c r="L257" s="41">
        <v>0</v>
      </c>
      <c r="M257" s="41"/>
      <c r="N257" s="41"/>
      <c r="O257" s="41"/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/>
      <c r="AC257" s="41"/>
      <c r="AD257" s="41"/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0</v>
      </c>
      <c r="AQ257" s="41"/>
      <c r="AR257" s="41"/>
      <c r="AS257" s="41"/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628</v>
      </c>
      <c r="E258" s="99" t="s">
        <v>460</v>
      </c>
      <c r="F258" s="99" t="s">
        <v>383</v>
      </c>
      <c r="G258" s="100" t="s">
        <v>522</v>
      </c>
      <c r="H258" s="100">
        <v>9721</v>
      </c>
      <c r="I258" s="99" t="s">
        <v>737</v>
      </c>
      <c r="J258" s="41">
        <v>0</v>
      </c>
      <c r="K258" s="41">
        <v>0</v>
      </c>
      <c r="L258" s="41">
        <v>0</v>
      </c>
      <c r="M258" s="41"/>
      <c r="N258" s="41"/>
      <c r="O258" s="41"/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/>
      <c r="AC258" s="41"/>
      <c r="AD258" s="41"/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/>
      <c r="AR258" s="41"/>
      <c r="AS258" s="41"/>
      <c r="AT258" s="41"/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628</v>
      </c>
      <c r="E259" s="99" t="s">
        <v>460</v>
      </c>
      <c r="F259" s="99" t="s">
        <v>383</v>
      </c>
      <c r="G259" s="100" t="s">
        <v>522</v>
      </c>
      <c r="H259" s="100">
        <v>11579</v>
      </c>
      <c r="I259" s="99" t="s">
        <v>764</v>
      </c>
      <c r="J259" s="41">
        <v>0</v>
      </c>
      <c r="K259" s="41">
        <v>0</v>
      </c>
      <c r="L259" s="41">
        <v>0</v>
      </c>
      <c r="M259" s="41"/>
      <c r="N259" s="41"/>
      <c r="O259" s="41"/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/>
      <c r="AC259" s="41"/>
      <c r="AD259" s="41"/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/>
      <c r="AR259" s="41"/>
      <c r="AS259" s="41"/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628</v>
      </c>
      <c r="E260" s="99" t="s">
        <v>460</v>
      </c>
      <c r="F260" s="99" t="s">
        <v>292</v>
      </c>
      <c r="G260" s="100" t="s">
        <v>522</v>
      </c>
      <c r="H260" s="100">
        <v>31671</v>
      </c>
      <c r="I260" s="99" t="s">
        <v>1097</v>
      </c>
      <c r="J260" s="41">
        <v>0</v>
      </c>
      <c r="K260" s="41">
        <v>0</v>
      </c>
      <c r="L260" s="41">
        <v>0</v>
      </c>
      <c r="M260" s="41"/>
      <c r="N260" s="41"/>
      <c r="O260" s="41"/>
      <c r="P260" s="41"/>
      <c r="Q260" s="41"/>
      <c r="R260" s="41"/>
      <c r="S260" s="41"/>
      <c r="T260" s="41"/>
      <c r="U260" s="41"/>
      <c r="V260" s="93">
        <f t="shared" si="68"/>
        <v>0</v>
      </c>
      <c r="W260" s="94" t="s">
        <v>1160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/>
      <c r="AC260" s="41"/>
      <c r="AD260" s="41"/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 t="s">
        <v>1160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/>
      <c r="AR260" s="41"/>
      <c r="AS260" s="41"/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 t="s">
        <v>1160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628</v>
      </c>
      <c r="E261" s="99" t="s">
        <v>460</v>
      </c>
      <c r="F261" s="99" t="s">
        <v>383</v>
      </c>
      <c r="G261" s="100" t="s">
        <v>522</v>
      </c>
      <c r="H261" s="100">
        <v>15311</v>
      </c>
      <c r="I261" s="99" t="s">
        <v>820</v>
      </c>
      <c r="J261" s="41">
        <v>0</v>
      </c>
      <c r="K261" s="41">
        <v>0</v>
      </c>
      <c r="L261" s="41">
        <v>0</v>
      </c>
      <c r="M261" s="41"/>
      <c r="N261" s="41"/>
      <c r="O261" s="41"/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/>
      <c r="AC261" s="41"/>
      <c r="AD261" s="41"/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/>
      <c r="AR261" s="41"/>
      <c r="AS261" s="41"/>
      <c r="AT261" s="41"/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628</v>
      </c>
      <c r="E262" s="99" t="s">
        <v>460</v>
      </c>
      <c r="F262" s="99" t="s">
        <v>383</v>
      </c>
      <c r="G262" s="100" t="s">
        <v>522</v>
      </c>
      <c r="H262" s="100">
        <v>219</v>
      </c>
      <c r="I262" s="99" t="s">
        <v>662</v>
      </c>
      <c r="J262" s="41">
        <v>0</v>
      </c>
      <c r="K262" s="41">
        <v>0</v>
      </c>
      <c r="L262" s="41">
        <v>0</v>
      </c>
      <c r="M262" s="41"/>
      <c r="N262" s="41"/>
      <c r="O262" s="41"/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/>
      <c r="AC262" s="41"/>
      <c r="AD262" s="41"/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/>
      <c r="AR262" s="41"/>
      <c r="AS262" s="41"/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628</v>
      </c>
      <c r="E263" s="99" t="s">
        <v>460</v>
      </c>
      <c r="F263" s="99" t="s">
        <v>24</v>
      </c>
      <c r="G263" s="100" t="s">
        <v>522</v>
      </c>
      <c r="H263" s="100">
        <v>17572</v>
      </c>
      <c r="I263" s="99" t="s">
        <v>840</v>
      </c>
      <c r="J263" s="41">
        <v>0</v>
      </c>
      <c r="K263" s="41">
        <v>0</v>
      </c>
      <c r="L263" s="41">
        <v>0</v>
      </c>
      <c r="M263" s="41"/>
      <c r="N263" s="41"/>
      <c r="O263" s="41"/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/>
      <c r="AC263" s="41"/>
      <c r="AD263" s="41"/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/>
      <c r="AR263" s="41"/>
      <c r="AS263" s="41"/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628</v>
      </c>
      <c r="E264" s="99" t="s">
        <v>460</v>
      </c>
      <c r="F264" s="99" t="s">
        <v>322</v>
      </c>
      <c r="G264" s="100" t="s">
        <v>522</v>
      </c>
      <c r="H264" s="100">
        <v>25340</v>
      </c>
      <c r="I264" s="99" t="s">
        <v>925</v>
      </c>
      <c r="J264" s="41">
        <v>0</v>
      </c>
      <c r="K264" s="41">
        <v>0</v>
      </c>
      <c r="L264" s="41">
        <v>0</v>
      </c>
      <c r="M264" s="41"/>
      <c r="N264" s="41"/>
      <c r="O264" s="41"/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/>
      <c r="AC264" s="41"/>
      <c r="AD264" s="41"/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/>
      <c r="AR264" s="41"/>
      <c r="AS264" s="41"/>
      <c r="AT264" s="41"/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628</v>
      </c>
      <c r="E265" s="99" t="s">
        <v>460</v>
      </c>
      <c r="F265" s="99" t="s">
        <v>383</v>
      </c>
      <c r="G265" s="100" t="s">
        <v>522</v>
      </c>
      <c r="H265" s="100">
        <v>16827</v>
      </c>
      <c r="I265" s="99" t="s">
        <v>833</v>
      </c>
      <c r="J265" s="41">
        <v>0</v>
      </c>
      <c r="K265" s="41">
        <v>0</v>
      </c>
      <c r="L265" s="41">
        <v>0</v>
      </c>
      <c r="M265" s="41"/>
      <c r="N265" s="41"/>
      <c r="O265" s="41"/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/>
      <c r="AC265" s="41"/>
      <c r="AD265" s="41"/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/>
      <c r="AR265" s="41"/>
      <c r="AS265" s="41"/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575</v>
      </c>
      <c r="E266" s="99" t="s">
        <v>191</v>
      </c>
      <c r="F266" s="99" t="s">
        <v>340</v>
      </c>
      <c r="G266" s="100" t="s">
        <v>522</v>
      </c>
      <c r="H266" s="100">
        <v>14717</v>
      </c>
      <c r="I266" s="99" t="s">
        <v>816</v>
      </c>
      <c r="J266" s="41">
        <v>0</v>
      </c>
      <c r="K266" s="41">
        <v>0</v>
      </c>
      <c r="L266" s="41">
        <v>0</v>
      </c>
      <c r="M266" s="41"/>
      <c r="N266" s="41"/>
      <c r="O266" s="41"/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/>
      <c r="AC266" s="41"/>
      <c r="AD266" s="41"/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/>
      <c r="AR266" s="41"/>
      <c r="AS266" s="41"/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628</v>
      </c>
      <c r="E267" s="99" t="s">
        <v>460</v>
      </c>
      <c r="F267" s="99" t="s">
        <v>383</v>
      </c>
      <c r="G267" s="100" t="s">
        <v>522</v>
      </c>
      <c r="H267" s="100">
        <v>230</v>
      </c>
      <c r="I267" s="99" t="s">
        <v>672</v>
      </c>
      <c r="J267" s="41">
        <v>0</v>
      </c>
      <c r="K267" s="41">
        <v>0</v>
      </c>
      <c r="L267" s="41">
        <v>0</v>
      </c>
      <c r="M267" s="41"/>
      <c r="N267" s="41"/>
      <c r="O267" s="41"/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/>
      <c r="AC267" s="41"/>
      <c r="AD267" s="41"/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0</v>
      </c>
      <c r="AQ267" s="41"/>
      <c r="AR267" s="41"/>
      <c r="AS267" s="41"/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1.1666666666666667</v>
      </c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0</v>
      </c>
      <c r="BQ267" s="89">
        <f t="shared" si="109"/>
        <v>0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628</v>
      </c>
      <c r="E268" s="99" t="s">
        <v>460</v>
      </c>
      <c r="F268" s="99" t="s">
        <v>383</v>
      </c>
      <c r="G268" s="100" t="s">
        <v>522</v>
      </c>
      <c r="H268" s="100">
        <v>10259</v>
      </c>
      <c r="I268" s="99" t="s">
        <v>740</v>
      </c>
      <c r="J268" s="41">
        <v>0</v>
      </c>
      <c r="K268" s="41">
        <v>0</v>
      </c>
      <c r="L268" s="41">
        <v>0</v>
      </c>
      <c r="M268" s="41"/>
      <c r="N268" s="41"/>
      <c r="O268" s="41"/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/>
      <c r="AC268" s="41"/>
      <c r="AD268" s="41"/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/>
      <c r="AR268" s="41"/>
      <c r="AS268" s="41"/>
      <c r="AT268" s="41"/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628</v>
      </c>
      <c r="E269" s="99" t="s">
        <v>460</v>
      </c>
      <c r="F269" s="99" t="s">
        <v>383</v>
      </c>
      <c r="G269" s="100" t="s">
        <v>522</v>
      </c>
      <c r="H269" s="100">
        <v>234</v>
      </c>
      <c r="I269" s="99" t="s">
        <v>675</v>
      </c>
      <c r="J269" s="41">
        <v>0</v>
      </c>
      <c r="K269" s="41">
        <v>0</v>
      </c>
      <c r="L269" s="41">
        <v>0</v>
      </c>
      <c r="M269" s="41"/>
      <c r="N269" s="41"/>
      <c r="O269" s="41"/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/>
      <c r="AC269" s="41"/>
      <c r="AD269" s="41"/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/>
      <c r="AR269" s="41"/>
      <c r="AS269" s="41"/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628</v>
      </c>
      <c r="E270" s="99" t="s">
        <v>460</v>
      </c>
      <c r="F270" s="99" t="s">
        <v>120</v>
      </c>
      <c r="G270" s="100" t="s">
        <v>522</v>
      </c>
      <c r="H270" s="100">
        <v>26774</v>
      </c>
      <c r="I270" s="99" t="s">
        <v>997</v>
      </c>
      <c r="J270" s="41">
        <v>0</v>
      </c>
      <c r="K270" s="41">
        <v>0</v>
      </c>
      <c r="L270" s="41">
        <v>0</v>
      </c>
      <c r="M270" s="41"/>
      <c r="N270" s="41"/>
      <c r="O270" s="41"/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/>
      <c r="AC270" s="41"/>
      <c r="AD270" s="41"/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/>
      <c r="AR270" s="41"/>
      <c r="AS270" s="41"/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628</v>
      </c>
      <c r="E271" s="99" t="s">
        <v>460</v>
      </c>
      <c r="F271" s="99" t="s">
        <v>292</v>
      </c>
      <c r="G271" s="100" t="s">
        <v>522</v>
      </c>
      <c r="H271" s="100">
        <v>27451</v>
      </c>
      <c r="I271" s="99" t="s">
        <v>1008</v>
      </c>
      <c r="J271" s="41">
        <v>0</v>
      </c>
      <c r="K271" s="41">
        <v>0</v>
      </c>
      <c r="L271" s="41">
        <v>0</v>
      </c>
      <c r="M271" s="41"/>
      <c r="N271" s="41"/>
      <c r="O271" s="41"/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/>
      <c r="AC271" s="41"/>
      <c r="AD271" s="41"/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/>
      <c r="AR271" s="41"/>
      <c r="AS271" s="41"/>
      <c r="AT271" s="41"/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628</v>
      </c>
      <c r="E272" s="99" t="s">
        <v>460</v>
      </c>
      <c r="F272" s="99" t="s">
        <v>24</v>
      </c>
      <c r="G272" s="100" t="s">
        <v>522</v>
      </c>
      <c r="H272" s="100">
        <v>11687</v>
      </c>
      <c r="I272" s="99" t="s">
        <v>769</v>
      </c>
      <c r="J272" s="41">
        <v>0</v>
      </c>
      <c r="K272" s="41">
        <v>0</v>
      </c>
      <c r="L272" s="41">
        <v>0</v>
      </c>
      <c r="M272" s="41"/>
      <c r="N272" s="41"/>
      <c r="O272" s="41"/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/>
      <c r="AC272" s="41"/>
      <c r="AD272" s="41"/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/>
      <c r="AR272" s="41"/>
      <c r="AS272" s="41"/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534</v>
      </c>
      <c r="E273" s="99" t="s">
        <v>510</v>
      </c>
      <c r="F273" s="99" t="s">
        <v>455</v>
      </c>
      <c r="G273" s="100" t="s">
        <v>522</v>
      </c>
      <c r="H273" s="100">
        <v>273</v>
      </c>
      <c r="I273" s="99" t="s">
        <v>694</v>
      </c>
      <c r="J273" s="41">
        <v>0</v>
      </c>
      <c r="K273" s="41">
        <v>0</v>
      </c>
      <c r="L273" s="41">
        <v>0</v>
      </c>
      <c r="M273" s="41"/>
      <c r="N273" s="41"/>
      <c r="O273" s="41"/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/>
      <c r="AC273" s="41"/>
      <c r="AD273" s="41"/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/>
      <c r="AR273" s="41"/>
      <c r="AS273" s="41"/>
      <c r="AT273" s="41"/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512</v>
      </c>
      <c r="B274" s="99" t="s">
        <v>58</v>
      </c>
      <c r="C274" s="100">
        <v>404</v>
      </c>
      <c r="D274" s="99" t="s">
        <v>641</v>
      </c>
      <c r="E274" s="99" t="s">
        <v>512</v>
      </c>
      <c r="F274" s="99" t="s">
        <v>41</v>
      </c>
      <c r="G274" s="100" t="s">
        <v>522</v>
      </c>
      <c r="H274" s="100">
        <v>245</v>
      </c>
      <c r="I274" s="99" t="s">
        <v>682</v>
      </c>
      <c r="J274" s="41">
        <v>0</v>
      </c>
      <c r="K274" s="41">
        <v>0</v>
      </c>
      <c r="L274" s="41">
        <v>0</v>
      </c>
      <c r="M274" s="41"/>
      <c r="N274" s="41"/>
      <c r="O274" s="41"/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/>
      <c r="AC274" s="41"/>
      <c r="AD274" s="41"/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/>
      <c r="AR274" s="41"/>
      <c r="AS274" s="41"/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628</v>
      </c>
      <c r="E275" s="99" t="s">
        <v>460</v>
      </c>
      <c r="F275" s="99" t="s">
        <v>383</v>
      </c>
      <c r="G275" s="100" t="s">
        <v>522</v>
      </c>
      <c r="H275" s="100">
        <v>9720</v>
      </c>
      <c r="I275" s="99" t="s">
        <v>736</v>
      </c>
      <c r="J275" s="41">
        <v>0</v>
      </c>
      <c r="K275" s="41">
        <v>0</v>
      </c>
      <c r="L275" s="41">
        <v>0</v>
      </c>
      <c r="M275" s="41"/>
      <c r="N275" s="41"/>
      <c r="O275" s="41"/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/>
      <c r="AC275" s="41"/>
      <c r="AD275" s="41"/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/>
      <c r="AR275" s="41"/>
      <c r="AS275" s="41"/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575</v>
      </c>
      <c r="E276" s="99" t="s">
        <v>191</v>
      </c>
      <c r="F276" s="99" t="s">
        <v>190</v>
      </c>
      <c r="G276" s="100" t="s">
        <v>522</v>
      </c>
      <c r="H276" s="100">
        <v>25007</v>
      </c>
      <c r="I276" s="99" t="s">
        <v>906</v>
      </c>
      <c r="J276" s="41">
        <v>0</v>
      </c>
      <c r="K276" s="41">
        <v>0</v>
      </c>
      <c r="L276" s="41">
        <v>0</v>
      </c>
      <c r="M276" s="41"/>
      <c r="N276" s="41"/>
      <c r="O276" s="41"/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/>
      <c r="AC276" s="41"/>
      <c r="AD276" s="41"/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/>
      <c r="AR276" s="41"/>
      <c r="AS276" s="41"/>
      <c r="AT276" s="41"/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628</v>
      </c>
      <c r="E277" s="99" t="s">
        <v>460</v>
      </c>
      <c r="F277" s="99" t="s">
        <v>125</v>
      </c>
      <c r="G277" s="100" t="s">
        <v>522</v>
      </c>
      <c r="H277" s="100">
        <v>195</v>
      </c>
      <c r="I277" s="99" t="s">
        <v>638</v>
      </c>
      <c r="J277" s="41">
        <v>0</v>
      </c>
      <c r="K277" s="41">
        <v>0</v>
      </c>
      <c r="L277" s="41">
        <v>0</v>
      </c>
      <c r="M277" s="41"/>
      <c r="N277" s="41"/>
      <c r="O277" s="41"/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/>
      <c r="AC277" s="41"/>
      <c r="AD277" s="41"/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/>
      <c r="AR277" s="41"/>
      <c r="AS277" s="41"/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628</v>
      </c>
      <c r="E278" s="99" t="s">
        <v>460</v>
      </c>
      <c r="F278" s="99" t="s">
        <v>383</v>
      </c>
      <c r="G278" s="100" t="s">
        <v>522</v>
      </c>
      <c r="H278" s="100">
        <v>11689</v>
      </c>
      <c r="I278" s="99" t="s">
        <v>770</v>
      </c>
      <c r="J278" s="41">
        <v>0</v>
      </c>
      <c r="K278" s="41">
        <v>0</v>
      </c>
      <c r="L278" s="41">
        <v>0</v>
      </c>
      <c r="M278" s="41"/>
      <c r="N278" s="41"/>
      <c r="O278" s="41"/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/>
      <c r="AC278" s="41"/>
      <c r="AD278" s="41"/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/>
      <c r="AR278" s="41"/>
      <c r="AS278" s="41"/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628</v>
      </c>
      <c r="E279" s="99" t="s">
        <v>460</v>
      </c>
      <c r="F279" s="99" t="s">
        <v>383</v>
      </c>
      <c r="G279" s="100" t="s">
        <v>522</v>
      </c>
      <c r="H279" s="100">
        <v>226</v>
      </c>
      <c r="I279" s="99" t="s">
        <v>669</v>
      </c>
      <c r="J279" s="41">
        <v>0</v>
      </c>
      <c r="K279" s="41">
        <v>0</v>
      </c>
      <c r="L279" s="41">
        <v>0</v>
      </c>
      <c r="M279" s="41"/>
      <c r="N279" s="41"/>
      <c r="O279" s="41"/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/>
      <c r="AC279" s="41"/>
      <c r="AD279" s="41"/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/>
      <c r="AR279" s="41"/>
      <c r="AS279" s="41"/>
      <c r="AT279" s="41"/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628</v>
      </c>
      <c r="E280" s="99" t="s">
        <v>460</v>
      </c>
      <c r="F280" s="99" t="s">
        <v>383</v>
      </c>
      <c r="G280" s="100" t="s">
        <v>522</v>
      </c>
      <c r="H280" s="100">
        <v>7412</v>
      </c>
      <c r="I280" s="99" t="s">
        <v>731</v>
      </c>
      <c r="J280" s="41">
        <v>0</v>
      </c>
      <c r="K280" s="41">
        <v>0</v>
      </c>
      <c r="L280" s="41">
        <v>0</v>
      </c>
      <c r="M280" s="41"/>
      <c r="N280" s="41"/>
      <c r="O280" s="41"/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/>
      <c r="AC280" s="41"/>
      <c r="AD280" s="41"/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/>
      <c r="AR280" s="41"/>
      <c r="AS280" s="41"/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628</v>
      </c>
      <c r="E281" s="99" t="s">
        <v>460</v>
      </c>
      <c r="F281" s="99" t="s">
        <v>125</v>
      </c>
      <c r="G281" s="100" t="s">
        <v>522</v>
      </c>
      <c r="H281" s="100">
        <v>194</v>
      </c>
      <c r="I281" s="99" t="s">
        <v>637</v>
      </c>
      <c r="J281" s="41">
        <v>0</v>
      </c>
      <c r="K281" s="41">
        <v>0</v>
      </c>
      <c r="L281" s="41">
        <v>0</v>
      </c>
      <c r="M281" s="41"/>
      <c r="N281" s="41"/>
      <c r="O281" s="41"/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/>
      <c r="AC281" s="41"/>
      <c r="AD281" s="41"/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/>
      <c r="AR281" s="41"/>
      <c r="AS281" s="41"/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628</v>
      </c>
      <c r="E282" s="99" t="s">
        <v>460</v>
      </c>
      <c r="F282" s="99" t="s">
        <v>383</v>
      </c>
      <c r="G282" s="100" t="s">
        <v>522</v>
      </c>
      <c r="H282" s="100">
        <v>213</v>
      </c>
      <c r="I282" s="99" t="s">
        <v>656</v>
      </c>
      <c r="J282" s="41">
        <v>0</v>
      </c>
      <c r="K282" s="41">
        <v>1</v>
      </c>
      <c r="L282" s="41">
        <v>0</v>
      </c>
      <c r="M282" s="41"/>
      <c r="N282" s="41"/>
      <c r="O282" s="41"/>
      <c r="P282" s="41"/>
      <c r="Q282" s="41"/>
      <c r="R282" s="41"/>
      <c r="S282" s="41"/>
      <c r="T282" s="41"/>
      <c r="U282" s="41"/>
      <c r="V282" s="93">
        <f t="shared" si="89"/>
        <v>1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/>
      <c r="AC282" s="41"/>
      <c r="AD282" s="41"/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/>
      <c r="AR282" s="41"/>
      <c r="AS282" s="41"/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1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628</v>
      </c>
      <c r="E283" s="99" t="s">
        <v>460</v>
      </c>
      <c r="F283" s="99" t="s">
        <v>24</v>
      </c>
      <c r="G283" s="100" t="s">
        <v>522</v>
      </c>
      <c r="H283" s="100">
        <v>190</v>
      </c>
      <c r="I283" s="99" t="s">
        <v>633</v>
      </c>
      <c r="J283" s="41">
        <v>0</v>
      </c>
      <c r="K283" s="41">
        <v>0</v>
      </c>
      <c r="L283" s="41">
        <v>0</v>
      </c>
      <c r="M283" s="41"/>
      <c r="N283" s="41"/>
      <c r="O283" s="41"/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/>
      <c r="AC283" s="41"/>
      <c r="AD283" s="41"/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/>
      <c r="AR283" s="41"/>
      <c r="AS283" s="41"/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641</v>
      </c>
      <c r="E284" s="99" t="s">
        <v>512</v>
      </c>
      <c r="F284" s="99" t="s">
        <v>41</v>
      </c>
      <c r="G284" s="100" t="s">
        <v>522</v>
      </c>
      <c r="H284" s="100">
        <v>6729</v>
      </c>
      <c r="I284" s="99" t="s">
        <v>716</v>
      </c>
      <c r="J284" s="41">
        <v>0</v>
      </c>
      <c r="K284" s="41">
        <v>0</v>
      </c>
      <c r="L284" s="41">
        <v>0</v>
      </c>
      <c r="M284" s="41"/>
      <c r="N284" s="41"/>
      <c r="O284" s="41"/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/>
      <c r="AC284" s="41"/>
      <c r="AD284" s="41"/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/>
      <c r="AR284" s="41"/>
      <c r="AS284" s="41"/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512</v>
      </c>
      <c r="B285" s="99" t="s">
        <v>41</v>
      </c>
      <c r="C285" s="100">
        <v>404</v>
      </c>
      <c r="D285" s="99" t="s">
        <v>641</v>
      </c>
      <c r="E285" s="99" t="s">
        <v>512</v>
      </c>
      <c r="F285" s="99" t="s">
        <v>41</v>
      </c>
      <c r="G285" s="100" t="s">
        <v>522</v>
      </c>
      <c r="H285" s="100">
        <v>6765</v>
      </c>
      <c r="I285" s="99" t="s">
        <v>720</v>
      </c>
      <c r="J285" s="41">
        <v>0</v>
      </c>
      <c r="K285" s="41">
        <v>0</v>
      </c>
      <c r="L285" s="41">
        <v>0</v>
      </c>
      <c r="M285" s="41"/>
      <c r="N285" s="41"/>
      <c r="O285" s="41"/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/>
      <c r="AC285" s="41"/>
      <c r="AD285" s="41"/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/>
      <c r="AR285" s="41"/>
      <c r="AS285" s="41"/>
      <c r="AT285" s="41"/>
      <c r="AU285" s="41"/>
      <c r="AV285" s="41"/>
      <c r="AW285" s="41"/>
      <c r="AX285" s="41"/>
      <c r="AY285" s="41"/>
      <c r="AZ285" s="93">
        <f t="shared" si="93"/>
        <v>7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7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534</v>
      </c>
      <c r="E286" s="99" t="s">
        <v>510</v>
      </c>
      <c r="F286" s="99" t="s">
        <v>238</v>
      </c>
      <c r="G286" s="100" t="s">
        <v>522</v>
      </c>
      <c r="H286" s="100">
        <v>22</v>
      </c>
      <c r="I286" s="99" t="s">
        <v>547</v>
      </c>
      <c r="J286" s="41">
        <v>0</v>
      </c>
      <c r="K286" s="41">
        <v>0</v>
      </c>
      <c r="L286" s="41">
        <v>0</v>
      </c>
      <c r="M286" s="41"/>
      <c r="N286" s="41"/>
      <c r="O286" s="41"/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/>
      <c r="AC286" s="41"/>
      <c r="AD286" s="41"/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/>
      <c r="AR286" s="41"/>
      <c r="AS286" s="41"/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628</v>
      </c>
      <c r="E287" s="99" t="s">
        <v>460</v>
      </c>
      <c r="F287" s="99" t="s">
        <v>322</v>
      </c>
      <c r="G287" s="100" t="s">
        <v>522</v>
      </c>
      <c r="H287" s="100">
        <v>299</v>
      </c>
      <c r="I287" s="99" t="s">
        <v>706</v>
      </c>
      <c r="J287" s="41">
        <v>0</v>
      </c>
      <c r="K287" s="41">
        <v>0</v>
      </c>
      <c r="L287" s="41">
        <v>0</v>
      </c>
      <c r="M287" s="41"/>
      <c r="N287" s="41"/>
      <c r="O287" s="41"/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/>
      <c r="AC287" s="41"/>
      <c r="AD287" s="41"/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/>
      <c r="AR287" s="41"/>
      <c r="AS287" s="41"/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628</v>
      </c>
      <c r="E288" s="99" t="s">
        <v>460</v>
      </c>
      <c r="F288" s="99" t="s">
        <v>24</v>
      </c>
      <c r="G288" s="100" t="s">
        <v>522</v>
      </c>
      <c r="H288" s="100">
        <v>302</v>
      </c>
      <c r="I288" s="99" t="s">
        <v>709</v>
      </c>
      <c r="J288" s="41">
        <v>0</v>
      </c>
      <c r="K288" s="41">
        <v>0</v>
      </c>
      <c r="L288" s="41">
        <v>0</v>
      </c>
      <c r="M288" s="41"/>
      <c r="N288" s="41"/>
      <c r="O288" s="41"/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/>
      <c r="AC288" s="41"/>
      <c r="AD288" s="41"/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/>
      <c r="AR288" s="41"/>
      <c r="AS288" s="41"/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512</v>
      </c>
      <c r="B289" s="99" t="s">
        <v>142</v>
      </c>
      <c r="C289" s="100">
        <v>404</v>
      </c>
      <c r="D289" s="99" t="s">
        <v>641</v>
      </c>
      <c r="E289" s="99" t="s">
        <v>512</v>
      </c>
      <c r="F289" s="99" t="s">
        <v>142</v>
      </c>
      <c r="G289" s="100" t="s">
        <v>522</v>
      </c>
      <c r="H289" s="100">
        <v>26287</v>
      </c>
      <c r="I289" s="99" t="s">
        <v>974</v>
      </c>
      <c r="J289" s="41">
        <v>0</v>
      </c>
      <c r="K289" s="41">
        <v>0</v>
      </c>
      <c r="L289" s="41">
        <v>0</v>
      </c>
      <c r="M289" s="41"/>
      <c r="N289" s="41"/>
      <c r="O289" s="41"/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/>
      <c r="AC289" s="41"/>
      <c r="AD289" s="41"/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/>
      <c r="AR289" s="41"/>
      <c r="AS289" s="41"/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628</v>
      </c>
      <c r="E290" s="99" t="s">
        <v>460</v>
      </c>
      <c r="F290" s="99" t="s">
        <v>292</v>
      </c>
      <c r="G290" s="100" t="s">
        <v>522</v>
      </c>
      <c r="H290" s="100">
        <v>15854</v>
      </c>
      <c r="I290" s="99" t="s">
        <v>827</v>
      </c>
      <c r="J290" s="41">
        <v>0</v>
      </c>
      <c r="K290" s="41">
        <v>0</v>
      </c>
      <c r="L290" s="41">
        <v>0</v>
      </c>
      <c r="M290" s="41"/>
      <c r="N290" s="41"/>
      <c r="O290" s="41"/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/>
      <c r="AC290" s="41"/>
      <c r="AD290" s="41"/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/>
      <c r="AR290" s="41"/>
      <c r="AS290" s="41"/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575</v>
      </c>
      <c r="E291" s="99" t="s">
        <v>191</v>
      </c>
      <c r="F291" s="99" t="s">
        <v>363</v>
      </c>
      <c r="G291" s="100" t="s">
        <v>522</v>
      </c>
      <c r="H291" s="100">
        <v>30842</v>
      </c>
      <c r="I291" s="99" t="s">
        <v>1077</v>
      </c>
      <c r="J291" s="41">
        <v>0</v>
      </c>
      <c r="K291" s="41">
        <v>0</v>
      </c>
      <c r="L291" s="41">
        <v>0</v>
      </c>
      <c r="M291" s="41"/>
      <c r="N291" s="41"/>
      <c r="O291" s="41"/>
      <c r="P291" s="41"/>
      <c r="Q291" s="41"/>
      <c r="R291" s="41"/>
      <c r="S291" s="41"/>
      <c r="T291" s="41"/>
      <c r="U291" s="41"/>
      <c r="V291" s="93">
        <f t="shared" si="89"/>
        <v>0</v>
      </c>
      <c r="W291" s="94" t="s">
        <v>1160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/>
      <c r="AC291" s="41"/>
      <c r="AD291" s="41"/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 t="s">
        <v>1160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/>
      <c r="AR291" s="41"/>
      <c r="AS291" s="41"/>
      <c r="AT291" s="41"/>
      <c r="AU291" s="41"/>
      <c r="AV291" s="41"/>
      <c r="AW291" s="41"/>
      <c r="AX291" s="41"/>
      <c r="AY291" s="41"/>
      <c r="AZ291" s="93">
        <f t="shared" si="93"/>
        <v>3</v>
      </c>
      <c r="BA291" s="94" t="s">
        <v>1160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628</v>
      </c>
      <c r="E292" s="99" t="s">
        <v>460</v>
      </c>
      <c r="F292" s="99" t="s">
        <v>322</v>
      </c>
      <c r="G292" s="100" t="s">
        <v>522</v>
      </c>
      <c r="H292" s="100">
        <v>6992</v>
      </c>
      <c r="I292" s="99" t="s">
        <v>724</v>
      </c>
      <c r="J292" s="41">
        <v>0</v>
      </c>
      <c r="K292" s="41">
        <v>0</v>
      </c>
      <c r="L292" s="41">
        <v>0</v>
      </c>
      <c r="M292" s="41"/>
      <c r="N292" s="41"/>
      <c r="O292" s="41"/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/>
      <c r="AC292" s="41"/>
      <c r="AD292" s="41"/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/>
      <c r="AR292" s="41"/>
      <c r="AS292" s="41"/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628</v>
      </c>
      <c r="E293" s="99" t="s">
        <v>460</v>
      </c>
      <c r="F293" s="99" t="s">
        <v>125</v>
      </c>
      <c r="G293" s="100" t="s">
        <v>522</v>
      </c>
      <c r="H293" s="100">
        <v>199</v>
      </c>
      <c r="I293" s="99" t="s">
        <v>643</v>
      </c>
      <c r="J293" s="41">
        <v>0</v>
      </c>
      <c r="K293" s="41">
        <v>0</v>
      </c>
      <c r="L293" s="41">
        <v>0</v>
      </c>
      <c r="M293" s="41"/>
      <c r="N293" s="41"/>
      <c r="O293" s="41"/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/>
      <c r="AC293" s="41"/>
      <c r="AD293" s="41"/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/>
      <c r="AR293" s="41"/>
      <c r="AS293" s="41"/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534</v>
      </c>
      <c r="E294" s="99" t="s">
        <v>510</v>
      </c>
      <c r="F294" s="99" t="s">
        <v>455</v>
      </c>
      <c r="G294" s="100" t="s">
        <v>522</v>
      </c>
      <c r="H294" s="100">
        <v>6945</v>
      </c>
      <c r="I294" s="99" t="s">
        <v>722</v>
      </c>
      <c r="J294" s="41">
        <v>0</v>
      </c>
      <c r="K294" s="41">
        <v>0</v>
      </c>
      <c r="L294" s="41">
        <v>0</v>
      </c>
      <c r="M294" s="41"/>
      <c r="N294" s="41"/>
      <c r="O294" s="41"/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/>
      <c r="AC294" s="41"/>
      <c r="AD294" s="41"/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/>
      <c r="AR294" s="41"/>
      <c r="AS294" s="41"/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628</v>
      </c>
      <c r="E295" s="99" t="s">
        <v>460</v>
      </c>
      <c r="F295" s="99" t="s">
        <v>125</v>
      </c>
      <c r="G295" s="100" t="s">
        <v>522</v>
      </c>
      <c r="H295" s="100">
        <v>16641</v>
      </c>
      <c r="I295" s="99" t="s">
        <v>829</v>
      </c>
      <c r="J295" s="41">
        <v>0</v>
      </c>
      <c r="K295" s="41">
        <v>0</v>
      </c>
      <c r="L295" s="41">
        <v>0</v>
      </c>
      <c r="M295" s="41"/>
      <c r="N295" s="41"/>
      <c r="O295" s="41"/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/>
      <c r="AC295" s="41"/>
      <c r="AD295" s="41"/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/>
      <c r="AR295" s="41"/>
      <c r="AS295" s="41"/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628</v>
      </c>
      <c r="E296" s="99" t="s">
        <v>460</v>
      </c>
      <c r="F296" s="99" t="s">
        <v>24</v>
      </c>
      <c r="G296" s="100" t="s">
        <v>522</v>
      </c>
      <c r="H296" s="100">
        <v>189</v>
      </c>
      <c r="I296" s="99" t="s">
        <v>632</v>
      </c>
      <c r="J296" s="41">
        <v>0</v>
      </c>
      <c r="K296" s="41">
        <v>0</v>
      </c>
      <c r="L296" s="41">
        <v>0</v>
      </c>
      <c r="M296" s="41"/>
      <c r="N296" s="41"/>
      <c r="O296" s="41"/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/>
      <c r="AC296" s="41"/>
      <c r="AD296" s="41"/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/>
      <c r="AR296" s="41"/>
      <c r="AS296" s="41"/>
      <c r="AT296" s="41"/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534</v>
      </c>
      <c r="E297" s="99" t="s">
        <v>501</v>
      </c>
      <c r="F297" s="99" t="s">
        <v>180</v>
      </c>
      <c r="G297" s="100" t="s">
        <v>522</v>
      </c>
      <c r="H297" s="100">
        <v>67</v>
      </c>
      <c r="I297" s="99" t="s">
        <v>564</v>
      </c>
      <c r="J297" s="41">
        <v>0</v>
      </c>
      <c r="K297" s="41">
        <v>0</v>
      </c>
      <c r="L297" s="41">
        <v>0</v>
      </c>
      <c r="M297" s="41"/>
      <c r="N297" s="41"/>
      <c r="O297" s="41"/>
      <c r="P297" s="41"/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/>
      <c r="AC297" s="41"/>
      <c r="AD297" s="41"/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/>
      <c r="AR297" s="41"/>
      <c r="AS297" s="41"/>
      <c r="AT297" s="41"/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575</v>
      </c>
      <c r="E298" s="99" t="s">
        <v>191</v>
      </c>
      <c r="F298" s="99" t="s">
        <v>511</v>
      </c>
      <c r="G298" s="100" t="s">
        <v>522</v>
      </c>
      <c r="H298" s="100">
        <v>107</v>
      </c>
      <c r="I298" s="99" t="s">
        <v>582</v>
      </c>
      <c r="J298" s="41">
        <v>0</v>
      </c>
      <c r="K298" s="41">
        <v>0</v>
      </c>
      <c r="L298" s="41">
        <v>0</v>
      </c>
      <c r="M298" s="41"/>
      <c r="N298" s="41"/>
      <c r="O298" s="41"/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/>
      <c r="AC298" s="41"/>
      <c r="AD298" s="41"/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/>
      <c r="AR298" s="41"/>
      <c r="AS298" s="41"/>
      <c r="AT298" s="41"/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628</v>
      </c>
      <c r="E299" s="99" t="s">
        <v>460</v>
      </c>
      <c r="F299" s="99" t="s">
        <v>24</v>
      </c>
      <c r="G299" s="100" t="s">
        <v>522</v>
      </c>
      <c r="H299" s="100">
        <v>9723</v>
      </c>
      <c r="I299" s="99" t="s">
        <v>738</v>
      </c>
      <c r="J299" s="41">
        <v>0</v>
      </c>
      <c r="K299" s="41">
        <v>0</v>
      </c>
      <c r="L299" s="41">
        <v>0</v>
      </c>
      <c r="M299" s="41"/>
      <c r="N299" s="41"/>
      <c r="O299" s="41"/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/>
      <c r="AC299" s="41"/>
      <c r="AD299" s="41"/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/>
      <c r="AR299" s="41"/>
      <c r="AS299" s="41"/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628</v>
      </c>
      <c r="E300" s="99" t="s">
        <v>460</v>
      </c>
      <c r="F300" s="99" t="s">
        <v>383</v>
      </c>
      <c r="G300" s="100" t="s">
        <v>522</v>
      </c>
      <c r="H300" s="100">
        <v>215</v>
      </c>
      <c r="I300" s="99" t="s">
        <v>658</v>
      </c>
      <c r="J300" s="41">
        <v>0</v>
      </c>
      <c r="K300" s="41">
        <v>0</v>
      </c>
      <c r="L300" s="41">
        <v>0</v>
      </c>
      <c r="M300" s="41"/>
      <c r="N300" s="41"/>
      <c r="O300" s="41"/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/>
      <c r="AC300" s="41"/>
      <c r="AD300" s="41"/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/>
      <c r="AR300" s="41"/>
      <c r="AS300" s="41"/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628</v>
      </c>
      <c r="E301" s="99" t="s">
        <v>460</v>
      </c>
      <c r="F301" s="99" t="s">
        <v>120</v>
      </c>
      <c r="G301" s="100" t="s">
        <v>522</v>
      </c>
      <c r="H301" s="100">
        <v>16653</v>
      </c>
      <c r="I301" s="99" t="s">
        <v>831</v>
      </c>
      <c r="J301" s="41">
        <v>0</v>
      </c>
      <c r="K301" s="41">
        <v>0</v>
      </c>
      <c r="L301" s="41">
        <v>0</v>
      </c>
      <c r="M301" s="41"/>
      <c r="N301" s="41"/>
      <c r="O301" s="41"/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/>
      <c r="AC301" s="41"/>
      <c r="AD301" s="41"/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/>
      <c r="AR301" s="41"/>
      <c r="AS301" s="41"/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628</v>
      </c>
      <c r="E302" s="99" t="s">
        <v>460</v>
      </c>
      <c r="F302" s="99" t="s">
        <v>383</v>
      </c>
      <c r="G302" s="100" t="s">
        <v>522</v>
      </c>
      <c r="H302" s="100">
        <v>25393</v>
      </c>
      <c r="I302" s="99" t="s">
        <v>929</v>
      </c>
      <c r="J302" s="41">
        <v>0</v>
      </c>
      <c r="K302" s="41">
        <v>0</v>
      </c>
      <c r="L302" s="41">
        <v>0</v>
      </c>
      <c r="M302" s="41"/>
      <c r="N302" s="41"/>
      <c r="O302" s="41"/>
      <c r="P302" s="41"/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/>
      <c r="AC302" s="41"/>
      <c r="AD302" s="41"/>
      <c r="AE302" s="41"/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/>
      <c r="AR302" s="41"/>
      <c r="AS302" s="41"/>
      <c r="AT302" s="41"/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628</v>
      </c>
      <c r="E303" s="99" t="s">
        <v>460</v>
      </c>
      <c r="F303" s="99" t="s">
        <v>322</v>
      </c>
      <c r="G303" s="100" t="s">
        <v>522</v>
      </c>
      <c r="H303" s="100">
        <v>300</v>
      </c>
      <c r="I303" s="99" t="s">
        <v>707</v>
      </c>
      <c r="J303" s="41">
        <v>0</v>
      </c>
      <c r="K303" s="41">
        <v>0</v>
      </c>
      <c r="L303" s="41">
        <v>0</v>
      </c>
      <c r="M303" s="41"/>
      <c r="N303" s="41"/>
      <c r="O303" s="41"/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/>
      <c r="AC303" s="41"/>
      <c r="AD303" s="41"/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/>
      <c r="AR303" s="41"/>
      <c r="AS303" s="41"/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41</v>
      </c>
      <c r="C304" s="100">
        <v>404</v>
      </c>
      <c r="D304" s="99" t="s">
        <v>641</v>
      </c>
      <c r="E304" s="99" t="s">
        <v>512</v>
      </c>
      <c r="F304" s="99" t="s">
        <v>41</v>
      </c>
      <c r="G304" s="100" t="s">
        <v>522</v>
      </c>
      <c r="H304" s="100">
        <v>236</v>
      </c>
      <c r="I304" s="99" t="s">
        <v>677</v>
      </c>
      <c r="J304" s="41">
        <v>0</v>
      </c>
      <c r="K304" s="41">
        <v>0</v>
      </c>
      <c r="L304" s="41">
        <v>0</v>
      </c>
      <c r="M304" s="41"/>
      <c r="N304" s="41"/>
      <c r="O304" s="41"/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/>
      <c r="AC304" s="41"/>
      <c r="AD304" s="41"/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/>
      <c r="AR304" s="41"/>
      <c r="AS304" s="41"/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8.8333333333333339</v>
      </c>
      <c r="BB304" s="107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0</v>
      </c>
      <c r="BQ304" s="89">
        <f t="shared" si="109"/>
        <v>0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628</v>
      </c>
      <c r="E305" s="99" t="s">
        <v>460</v>
      </c>
      <c r="F305" s="99" t="s">
        <v>24</v>
      </c>
      <c r="G305" s="100" t="s">
        <v>522</v>
      </c>
      <c r="H305" s="100">
        <v>17569</v>
      </c>
      <c r="I305" s="99" t="s">
        <v>837</v>
      </c>
      <c r="J305" s="41">
        <v>0</v>
      </c>
      <c r="K305" s="41">
        <v>0</v>
      </c>
      <c r="L305" s="41">
        <v>0</v>
      </c>
      <c r="M305" s="41"/>
      <c r="N305" s="41"/>
      <c r="O305" s="41"/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/>
      <c r="AC305" s="41"/>
      <c r="AD305" s="41"/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/>
      <c r="AR305" s="41"/>
      <c r="AS305" s="41"/>
      <c r="AT305" s="41"/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628</v>
      </c>
      <c r="E306" s="99" t="s">
        <v>460</v>
      </c>
      <c r="F306" s="99" t="s">
        <v>383</v>
      </c>
      <c r="G306" s="100" t="s">
        <v>522</v>
      </c>
      <c r="H306" s="100">
        <v>31672</v>
      </c>
      <c r="I306" s="99" t="s">
        <v>1098</v>
      </c>
      <c r="J306" s="41">
        <v>0</v>
      </c>
      <c r="K306" s="41">
        <v>0</v>
      </c>
      <c r="L306" s="41">
        <v>0</v>
      </c>
      <c r="M306" s="41"/>
      <c r="N306" s="41"/>
      <c r="O306" s="41"/>
      <c r="P306" s="41"/>
      <c r="Q306" s="41"/>
      <c r="R306" s="41"/>
      <c r="S306" s="41"/>
      <c r="T306" s="41"/>
      <c r="U306" s="41"/>
      <c r="V306" s="93">
        <f t="shared" si="89"/>
        <v>0</v>
      </c>
      <c r="W306" s="94" t="s">
        <v>1160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/>
      <c r="AC306" s="41"/>
      <c r="AD306" s="41"/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 t="s">
        <v>1160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/>
      <c r="AR306" s="41"/>
      <c r="AS306" s="41"/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 t="s">
        <v>1160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628</v>
      </c>
      <c r="E307" s="99" t="s">
        <v>460</v>
      </c>
      <c r="F307" s="99" t="s">
        <v>383</v>
      </c>
      <c r="G307" s="100" t="s">
        <v>522</v>
      </c>
      <c r="H307" s="100">
        <v>7458</v>
      </c>
      <c r="I307" s="99" t="s">
        <v>733</v>
      </c>
      <c r="J307" s="41">
        <v>0</v>
      </c>
      <c r="K307" s="41">
        <v>0</v>
      </c>
      <c r="L307" s="41">
        <v>0</v>
      </c>
      <c r="M307" s="41"/>
      <c r="N307" s="41"/>
      <c r="O307" s="41"/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/>
      <c r="AC307" s="41"/>
      <c r="AD307" s="41"/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/>
      <c r="AR307" s="41"/>
      <c r="AS307" s="41"/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628</v>
      </c>
      <c r="E308" s="99" t="s">
        <v>460</v>
      </c>
      <c r="F308" s="99" t="s">
        <v>383</v>
      </c>
      <c r="G308" s="100" t="s">
        <v>522</v>
      </c>
      <c r="H308" s="100">
        <v>217</v>
      </c>
      <c r="I308" s="99" t="s">
        <v>660</v>
      </c>
      <c r="J308" s="41">
        <v>0</v>
      </c>
      <c r="K308" s="41">
        <v>0</v>
      </c>
      <c r="L308" s="41">
        <v>0</v>
      </c>
      <c r="M308" s="41"/>
      <c r="N308" s="41"/>
      <c r="O308" s="41"/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/>
      <c r="AC308" s="41"/>
      <c r="AD308" s="41"/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/>
      <c r="AR308" s="41"/>
      <c r="AS308" s="41"/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628</v>
      </c>
      <c r="E309" s="99" t="s">
        <v>460</v>
      </c>
      <c r="F309" s="99" t="s">
        <v>292</v>
      </c>
      <c r="G309" s="100" t="s">
        <v>522</v>
      </c>
      <c r="H309" s="100">
        <v>205</v>
      </c>
      <c r="I309" s="99" t="s">
        <v>648</v>
      </c>
      <c r="J309" s="41">
        <v>0</v>
      </c>
      <c r="K309" s="41">
        <v>0</v>
      </c>
      <c r="L309" s="41">
        <v>0</v>
      </c>
      <c r="M309" s="41"/>
      <c r="N309" s="41"/>
      <c r="O309" s="41"/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/>
      <c r="AC309" s="41"/>
      <c r="AD309" s="41"/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/>
      <c r="AR309" s="41"/>
      <c r="AS309" s="41"/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628</v>
      </c>
      <c r="E310" s="99" t="s">
        <v>460</v>
      </c>
      <c r="F310" s="99" t="s">
        <v>322</v>
      </c>
      <c r="G310" s="100" t="s">
        <v>522</v>
      </c>
      <c r="H310" s="100">
        <v>206</v>
      </c>
      <c r="I310" s="99" t="s">
        <v>649</v>
      </c>
      <c r="J310" s="41">
        <v>0</v>
      </c>
      <c r="K310" s="41">
        <v>0</v>
      </c>
      <c r="L310" s="41">
        <v>0</v>
      </c>
      <c r="M310" s="41"/>
      <c r="N310" s="41"/>
      <c r="O310" s="41"/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/>
      <c r="AC310" s="41"/>
      <c r="AD310" s="41"/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/>
      <c r="AR310" s="41"/>
      <c r="AS310" s="41"/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628</v>
      </c>
      <c r="E311" s="99" t="s">
        <v>460</v>
      </c>
      <c r="F311" s="99" t="s">
        <v>383</v>
      </c>
      <c r="G311" s="100" t="s">
        <v>522</v>
      </c>
      <c r="H311" s="100">
        <v>220</v>
      </c>
      <c r="I311" s="99" t="s">
        <v>663</v>
      </c>
      <c r="J311" s="41">
        <v>0</v>
      </c>
      <c r="K311" s="41">
        <v>0</v>
      </c>
      <c r="L311" s="41">
        <v>0</v>
      </c>
      <c r="M311" s="41"/>
      <c r="N311" s="41"/>
      <c r="O311" s="41"/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/>
      <c r="AC311" s="41"/>
      <c r="AD311" s="41"/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/>
      <c r="AR311" s="41"/>
      <c r="AS311" s="41"/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512</v>
      </c>
      <c r="B312" s="99" t="s">
        <v>41</v>
      </c>
      <c r="C312" s="100">
        <v>404</v>
      </c>
      <c r="D312" s="99" t="s">
        <v>641</v>
      </c>
      <c r="E312" s="99" t="s">
        <v>512</v>
      </c>
      <c r="F312" s="99" t="s">
        <v>41</v>
      </c>
      <c r="G312" s="100" t="s">
        <v>522</v>
      </c>
      <c r="H312" s="100">
        <v>237</v>
      </c>
      <c r="I312" s="99" t="s">
        <v>678</v>
      </c>
      <c r="J312" s="41">
        <v>0</v>
      </c>
      <c r="K312" s="41">
        <v>0</v>
      </c>
      <c r="L312" s="41">
        <v>0</v>
      </c>
      <c r="M312" s="41"/>
      <c r="N312" s="41"/>
      <c r="O312" s="41"/>
      <c r="P312" s="41"/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/>
      <c r="AC312" s="41"/>
      <c r="AD312" s="41"/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/>
      <c r="AR312" s="41"/>
      <c r="AS312" s="41"/>
      <c r="AT312" s="41"/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628</v>
      </c>
      <c r="E313" s="99" t="s">
        <v>460</v>
      </c>
      <c r="F313" s="99" t="s">
        <v>383</v>
      </c>
      <c r="G313" s="100" t="s">
        <v>522</v>
      </c>
      <c r="H313" s="100">
        <v>17570</v>
      </c>
      <c r="I313" s="99" t="s">
        <v>838</v>
      </c>
      <c r="J313" s="41">
        <v>0</v>
      </c>
      <c r="K313" s="41">
        <v>0</v>
      </c>
      <c r="L313" s="41">
        <v>0</v>
      </c>
      <c r="M313" s="41"/>
      <c r="N313" s="41"/>
      <c r="O313" s="41"/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/>
      <c r="AC313" s="41"/>
      <c r="AD313" s="41"/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/>
      <c r="AR313" s="41"/>
      <c r="AS313" s="41"/>
      <c r="AT313" s="41"/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628</v>
      </c>
      <c r="E314" s="99" t="s">
        <v>460</v>
      </c>
      <c r="F314" s="99" t="s">
        <v>292</v>
      </c>
      <c r="G314" s="100" t="s">
        <v>522</v>
      </c>
      <c r="H314" s="100">
        <v>17685</v>
      </c>
      <c r="I314" s="99" t="s">
        <v>841</v>
      </c>
      <c r="J314" s="41">
        <v>0</v>
      </c>
      <c r="K314" s="41">
        <v>0</v>
      </c>
      <c r="L314" s="41">
        <v>0</v>
      </c>
      <c r="M314" s="41"/>
      <c r="N314" s="41"/>
      <c r="O314" s="41"/>
      <c r="P314" s="41"/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/>
      <c r="AC314" s="41"/>
      <c r="AD314" s="41"/>
      <c r="AE314" s="41"/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/>
      <c r="AR314" s="41"/>
      <c r="AS314" s="41"/>
      <c r="AT314" s="41"/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534</v>
      </c>
      <c r="E315" s="99" t="s">
        <v>501</v>
      </c>
      <c r="F315" s="99" t="s">
        <v>249</v>
      </c>
      <c r="G315" s="100" t="s">
        <v>522</v>
      </c>
      <c r="H315" s="100">
        <v>79</v>
      </c>
      <c r="I315" s="99" t="s">
        <v>570</v>
      </c>
      <c r="J315" s="41">
        <v>0</v>
      </c>
      <c r="K315" s="41">
        <v>0</v>
      </c>
      <c r="L315" s="41">
        <v>0</v>
      </c>
      <c r="M315" s="41"/>
      <c r="N315" s="41"/>
      <c r="O315" s="41"/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/>
      <c r="AC315" s="41"/>
      <c r="AD315" s="41"/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/>
      <c r="AR315" s="41"/>
      <c r="AS315" s="41"/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628</v>
      </c>
      <c r="E316" s="99" t="s">
        <v>460</v>
      </c>
      <c r="F316" s="99" t="s">
        <v>125</v>
      </c>
      <c r="G316" s="100" t="s">
        <v>522</v>
      </c>
      <c r="H316" s="100">
        <v>200</v>
      </c>
      <c r="I316" s="99" t="s">
        <v>644</v>
      </c>
      <c r="J316" s="41">
        <v>0</v>
      </c>
      <c r="K316" s="41">
        <v>0</v>
      </c>
      <c r="L316" s="41">
        <v>0</v>
      </c>
      <c r="M316" s="41"/>
      <c r="N316" s="41"/>
      <c r="O316" s="41"/>
      <c r="P316" s="41"/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/>
      <c r="AC316" s="41"/>
      <c r="AD316" s="41"/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/>
      <c r="AR316" s="41"/>
      <c r="AS316" s="41"/>
      <c r="AT316" s="41"/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628</v>
      </c>
      <c r="E317" s="99" t="s">
        <v>460</v>
      </c>
      <c r="F317" s="99" t="s">
        <v>322</v>
      </c>
      <c r="G317" s="100" t="s">
        <v>522</v>
      </c>
      <c r="H317" s="100">
        <v>301</v>
      </c>
      <c r="I317" s="99" t="s">
        <v>708</v>
      </c>
      <c r="J317" s="41">
        <v>0</v>
      </c>
      <c r="K317" s="41">
        <v>0</v>
      </c>
      <c r="L317" s="41">
        <v>0</v>
      </c>
      <c r="M317" s="41"/>
      <c r="N317" s="41"/>
      <c r="O317" s="41"/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/>
      <c r="AC317" s="41"/>
      <c r="AD317" s="41"/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/>
      <c r="AR317" s="41"/>
      <c r="AS317" s="41"/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534</v>
      </c>
      <c r="E318" s="99" t="s">
        <v>510</v>
      </c>
      <c r="F318" s="99" t="s">
        <v>48</v>
      </c>
      <c r="G318" s="100" t="s">
        <v>522</v>
      </c>
      <c r="H318" s="100">
        <v>276</v>
      </c>
      <c r="I318" s="99" t="s">
        <v>696</v>
      </c>
      <c r="J318" s="41">
        <v>0</v>
      </c>
      <c r="K318" s="41">
        <v>0</v>
      </c>
      <c r="L318" s="41">
        <v>0</v>
      </c>
      <c r="M318" s="41"/>
      <c r="N318" s="41"/>
      <c r="O318" s="41"/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/>
      <c r="AC318" s="41"/>
      <c r="AD318" s="41"/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/>
      <c r="AR318" s="41"/>
      <c r="AS318" s="41"/>
      <c r="AT318" s="41"/>
      <c r="AU318" s="41"/>
      <c r="AV318" s="41"/>
      <c r="AW318" s="41"/>
      <c r="AX318" s="41"/>
      <c r="AY318" s="41"/>
      <c r="AZ318" s="93">
        <f t="shared" si="93"/>
        <v>3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3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628</v>
      </c>
      <c r="E319" s="99" t="s">
        <v>460</v>
      </c>
      <c r="F319" s="99" t="s">
        <v>24</v>
      </c>
      <c r="G319" s="100" t="s">
        <v>522</v>
      </c>
      <c r="H319" s="100">
        <v>7462</v>
      </c>
      <c r="I319" s="99" t="s">
        <v>735</v>
      </c>
      <c r="J319" s="41">
        <v>0</v>
      </c>
      <c r="K319" s="41">
        <v>0</v>
      </c>
      <c r="L319" s="41">
        <v>0</v>
      </c>
      <c r="M319" s="41"/>
      <c r="N319" s="41"/>
      <c r="O319" s="41"/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/>
      <c r="AC319" s="41"/>
      <c r="AD319" s="41"/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/>
      <c r="AR319" s="41"/>
      <c r="AS319" s="41"/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628</v>
      </c>
      <c r="E320" s="99" t="s">
        <v>460</v>
      </c>
      <c r="F320" s="99" t="s">
        <v>383</v>
      </c>
      <c r="G320" s="100" t="s">
        <v>522</v>
      </c>
      <c r="H320" s="100">
        <v>7131</v>
      </c>
      <c r="I320" s="99" t="s">
        <v>727</v>
      </c>
      <c r="J320" s="41">
        <v>0</v>
      </c>
      <c r="K320" s="41">
        <v>0</v>
      </c>
      <c r="L320" s="41">
        <v>0</v>
      </c>
      <c r="M320" s="41"/>
      <c r="N320" s="41"/>
      <c r="O320" s="41"/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/>
      <c r="AC320" s="41"/>
      <c r="AD320" s="41"/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/>
      <c r="AR320" s="41"/>
      <c r="AS320" s="41"/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628</v>
      </c>
      <c r="E321" s="99" t="s">
        <v>460</v>
      </c>
      <c r="F321" s="99" t="s">
        <v>322</v>
      </c>
      <c r="G321" s="100" t="s">
        <v>522</v>
      </c>
      <c r="H321" s="100">
        <v>207</v>
      </c>
      <c r="I321" s="99" t="s">
        <v>650</v>
      </c>
      <c r="J321" s="41">
        <v>0</v>
      </c>
      <c r="K321" s="41">
        <v>0</v>
      </c>
      <c r="L321" s="41">
        <v>0</v>
      </c>
      <c r="M321" s="41"/>
      <c r="N321" s="41"/>
      <c r="O321" s="41"/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/>
      <c r="AC321" s="41"/>
      <c r="AD321" s="41"/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/>
      <c r="AR321" s="41"/>
      <c r="AS321" s="41"/>
      <c r="AT321" s="41"/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628</v>
      </c>
      <c r="E322" s="99" t="s">
        <v>460</v>
      </c>
      <c r="F322" s="99" t="s">
        <v>383</v>
      </c>
      <c r="G322" s="100" t="s">
        <v>522</v>
      </c>
      <c r="H322" s="100">
        <v>6691</v>
      </c>
      <c r="I322" s="99" t="s">
        <v>713</v>
      </c>
      <c r="J322" s="41">
        <v>0</v>
      </c>
      <c r="K322" s="41">
        <v>0</v>
      </c>
      <c r="L322" s="41">
        <v>0</v>
      </c>
      <c r="M322" s="41"/>
      <c r="N322" s="41"/>
      <c r="O322" s="41"/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/>
      <c r="AC322" s="41"/>
      <c r="AD322" s="41"/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/>
      <c r="AR322" s="41"/>
      <c r="AS322" s="41"/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641</v>
      </c>
      <c r="E323" s="99" t="s">
        <v>512</v>
      </c>
      <c r="F323" s="99" t="s">
        <v>41</v>
      </c>
      <c r="G323" s="100" t="s">
        <v>522</v>
      </c>
      <c r="H323" s="100">
        <v>198</v>
      </c>
      <c r="I323" s="99" t="s">
        <v>642</v>
      </c>
      <c r="J323" s="41">
        <v>0</v>
      </c>
      <c r="K323" s="41">
        <v>0</v>
      </c>
      <c r="L323" s="41">
        <v>0</v>
      </c>
      <c r="M323" s="41"/>
      <c r="N323" s="41"/>
      <c r="O323" s="41"/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/>
      <c r="AC323" s="41"/>
      <c r="AD323" s="41"/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/>
      <c r="AR323" s="41"/>
      <c r="AS323" s="41"/>
      <c r="AT323" s="41"/>
      <c r="AU323" s="41"/>
      <c r="AV323" s="41"/>
      <c r="AW323" s="41"/>
      <c r="AX323" s="41"/>
      <c r="AY323" s="41"/>
      <c r="AZ323" s="93">
        <f t="shared" si="93"/>
        <v>3</v>
      </c>
      <c r="BA323" s="94">
        <v>1</v>
      </c>
      <c r="BB323" s="107">
        <f t="shared" si="94"/>
        <v>300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3</v>
      </c>
      <c r="BQ323" s="89">
        <f t="shared" si="109"/>
        <v>3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628</v>
      </c>
      <c r="E324" s="99" t="s">
        <v>460</v>
      </c>
      <c r="F324" s="99" t="s">
        <v>24</v>
      </c>
      <c r="G324" s="100" t="s">
        <v>522</v>
      </c>
      <c r="H324" s="100">
        <v>304</v>
      </c>
      <c r="I324" s="99" t="s">
        <v>711</v>
      </c>
      <c r="J324" s="41">
        <v>0</v>
      </c>
      <c r="K324" s="41">
        <v>0</v>
      </c>
      <c r="L324" s="41">
        <v>0</v>
      </c>
      <c r="M324" s="41"/>
      <c r="N324" s="41"/>
      <c r="O324" s="41"/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/>
      <c r="AC324" s="41"/>
      <c r="AD324" s="41"/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/>
      <c r="AR324" s="41"/>
      <c r="AS324" s="41"/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534</v>
      </c>
      <c r="E325" s="99" t="s">
        <v>501</v>
      </c>
      <c r="F325" s="99" t="s">
        <v>180</v>
      </c>
      <c r="G325" s="100" t="s">
        <v>522</v>
      </c>
      <c r="H325" s="100">
        <v>286</v>
      </c>
      <c r="I325" s="99" t="s">
        <v>699</v>
      </c>
      <c r="J325" s="41">
        <v>0</v>
      </c>
      <c r="K325" s="41">
        <v>0</v>
      </c>
      <c r="L325" s="41">
        <v>0</v>
      </c>
      <c r="M325" s="41"/>
      <c r="N325" s="41"/>
      <c r="O325" s="41"/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/>
      <c r="AC325" s="41"/>
      <c r="AD325" s="41"/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/>
      <c r="AR325" s="41"/>
      <c r="AS325" s="41"/>
      <c r="AT325" s="41"/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512</v>
      </c>
      <c r="B326" s="99" t="s">
        <v>41</v>
      </c>
      <c r="C326" s="100">
        <v>404</v>
      </c>
      <c r="D326" s="99" t="s">
        <v>641</v>
      </c>
      <c r="E326" s="99" t="s">
        <v>512</v>
      </c>
      <c r="F326" s="99" t="s">
        <v>41</v>
      </c>
      <c r="G326" s="100" t="s">
        <v>522</v>
      </c>
      <c r="H326" s="100">
        <v>239</v>
      </c>
      <c r="I326" s="99" t="s">
        <v>680</v>
      </c>
      <c r="J326" s="41">
        <v>0</v>
      </c>
      <c r="K326" s="41">
        <v>0</v>
      </c>
      <c r="L326" s="41">
        <v>0</v>
      </c>
      <c r="M326" s="41"/>
      <c r="N326" s="41"/>
      <c r="O326" s="41"/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/>
      <c r="AC326" s="41"/>
      <c r="AD326" s="41"/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7</v>
      </c>
      <c r="AP326" s="41">
        <v>0</v>
      </c>
      <c r="AQ326" s="41"/>
      <c r="AR326" s="41"/>
      <c r="AS326" s="41"/>
      <c r="AT326" s="41"/>
      <c r="AU326" s="41"/>
      <c r="AV326" s="41"/>
      <c r="AW326" s="41"/>
      <c r="AX326" s="41"/>
      <c r="AY326" s="41"/>
      <c r="AZ326" s="93">
        <f t="shared" si="93"/>
        <v>7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7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7</v>
      </c>
      <c r="BQ326" s="89">
        <f t="shared" si="109"/>
        <v>21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628</v>
      </c>
      <c r="E327" s="99" t="s">
        <v>460</v>
      </c>
      <c r="F327" s="99" t="s">
        <v>120</v>
      </c>
      <c r="G327" s="100" t="s">
        <v>522</v>
      </c>
      <c r="H327" s="100">
        <v>25343</v>
      </c>
      <c r="I327" s="99" t="s">
        <v>926</v>
      </c>
      <c r="J327" s="41">
        <v>0</v>
      </c>
      <c r="K327" s="41">
        <v>0</v>
      </c>
      <c r="L327" s="41">
        <v>0</v>
      </c>
      <c r="M327" s="41"/>
      <c r="N327" s="41"/>
      <c r="O327" s="41"/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/>
      <c r="AC327" s="41"/>
      <c r="AD327" s="41"/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/>
      <c r="AR327" s="41"/>
      <c r="AS327" s="41"/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628</v>
      </c>
      <c r="E328" s="99" t="s">
        <v>460</v>
      </c>
      <c r="F328" s="99" t="s">
        <v>120</v>
      </c>
      <c r="G328" s="100" t="s">
        <v>522</v>
      </c>
      <c r="H328" s="100">
        <v>192</v>
      </c>
      <c r="I328" s="99" t="s">
        <v>635</v>
      </c>
      <c r="J328" s="41">
        <v>0</v>
      </c>
      <c r="K328" s="41">
        <v>0</v>
      </c>
      <c r="L328" s="41">
        <v>0</v>
      </c>
      <c r="M328" s="41"/>
      <c r="N328" s="41"/>
      <c r="O328" s="41"/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/>
      <c r="AC328" s="41"/>
      <c r="AD328" s="41"/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/>
      <c r="AR328" s="41"/>
      <c r="AS328" s="41"/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628</v>
      </c>
      <c r="E329" s="99" t="s">
        <v>460</v>
      </c>
      <c r="F329" s="99" t="s">
        <v>125</v>
      </c>
      <c r="G329" s="100" t="s">
        <v>522</v>
      </c>
      <c r="H329" s="100">
        <v>197</v>
      </c>
      <c r="I329" s="99" t="s">
        <v>640</v>
      </c>
      <c r="J329" s="41">
        <v>0</v>
      </c>
      <c r="K329" s="41">
        <v>0</v>
      </c>
      <c r="L329" s="41">
        <v>0</v>
      </c>
      <c r="M329" s="41"/>
      <c r="N329" s="41"/>
      <c r="O329" s="41"/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/>
      <c r="AC329" s="41"/>
      <c r="AD329" s="41"/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/>
      <c r="AR329" s="41"/>
      <c r="AS329" s="41"/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512</v>
      </c>
      <c r="B330" s="99" t="s">
        <v>41</v>
      </c>
      <c r="C330" s="100">
        <v>404</v>
      </c>
      <c r="D330" s="99" t="s">
        <v>641</v>
      </c>
      <c r="E330" s="99" t="s">
        <v>512</v>
      </c>
      <c r="F330" s="99" t="s">
        <v>41</v>
      </c>
      <c r="G330" s="100" t="s">
        <v>522</v>
      </c>
      <c r="H330" s="100">
        <v>6687</v>
      </c>
      <c r="I330" s="99" t="s">
        <v>712</v>
      </c>
      <c r="J330" s="41">
        <v>0</v>
      </c>
      <c r="K330" s="41">
        <v>0</v>
      </c>
      <c r="L330" s="41">
        <v>0</v>
      </c>
      <c r="M330" s="41"/>
      <c r="N330" s="41"/>
      <c r="O330" s="41"/>
      <c r="P330" s="41"/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/>
      <c r="AC330" s="41"/>
      <c r="AD330" s="41"/>
      <c r="AE330" s="41"/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/>
      <c r="AR330" s="41"/>
      <c r="AS330" s="41"/>
      <c r="AT330" s="41"/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575</v>
      </c>
      <c r="E331" s="99" t="s">
        <v>191</v>
      </c>
      <c r="F331" s="99" t="s">
        <v>190</v>
      </c>
      <c r="G331" s="100" t="s">
        <v>522</v>
      </c>
      <c r="H331" s="100">
        <v>26374</v>
      </c>
      <c r="I331" s="99" t="s">
        <v>981</v>
      </c>
      <c r="J331" s="41">
        <v>0</v>
      </c>
      <c r="K331" s="41">
        <v>0</v>
      </c>
      <c r="L331" s="41">
        <v>0</v>
      </c>
      <c r="M331" s="41"/>
      <c r="N331" s="41"/>
      <c r="O331" s="41"/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/>
      <c r="AC331" s="41"/>
      <c r="AD331" s="41"/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/>
      <c r="AR331" s="41"/>
      <c r="AS331" s="41"/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628</v>
      </c>
      <c r="E332" s="99" t="s">
        <v>460</v>
      </c>
      <c r="F332" s="99" t="s">
        <v>125</v>
      </c>
      <c r="G332" s="100" t="s">
        <v>522</v>
      </c>
      <c r="H332" s="100">
        <v>196</v>
      </c>
      <c r="I332" s="99" t="s">
        <v>639</v>
      </c>
      <c r="J332" s="41">
        <v>0</v>
      </c>
      <c r="K332" s="41">
        <v>0</v>
      </c>
      <c r="L332" s="41">
        <v>0</v>
      </c>
      <c r="M332" s="41"/>
      <c r="N332" s="41"/>
      <c r="O332" s="41"/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/>
      <c r="AC332" s="41"/>
      <c r="AD332" s="41"/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/>
      <c r="AR332" s="41"/>
      <c r="AS332" s="41"/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628</v>
      </c>
      <c r="E333" s="99" t="s">
        <v>460</v>
      </c>
      <c r="F333" s="99" t="s">
        <v>24</v>
      </c>
      <c r="G333" s="100" t="s">
        <v>522</v>
      </c>
      <c r="H333" s="100">
        <v>17571</v>
      </c>
      <c r="I333" s="99" t="s">
        <v>839</v>
      </c>
      <c r="J333" s="41">
        <v>0</v>
      </c>
      <c r="K333" s="41">
        <v>0</v>
      </c>
      <c r="L333" s="41">
        <v>0</v>
      </c>
      <c r="M333" s="41"/>
      <c r="N333" s="41"/>
      <c r="O333" s="41"/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/>
      <c r="AC333" s="41"/>
      <c r="AD333" s="41"/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/>
      <c r="AR333" s="41"/>
      <c r="AS333" s="41"/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628</v>
      </c>
      <c r="E334" s="99" t="s">
        <v>460</v>
      </c>
      <c r="F334" s="99" t="s">
        <v>383</v>
      </c>
      <c r="G334" s="100" t="s">
        <v>522</v>
      </c>
      <c r="H334" s="100">
        <v>218</v>
      </c>
      <c r="I334" s="99" t="s">
        <v>661</v>
      </c>
      <c r="J334" s="41">
        <v>0</v>
      </c>
      <c r="K334" s="41">
        <v>0</v>
      </c>
      <c r="L334" s="41">
        <v>0</v>
      </c>
      <c r="M334" s="41"/>
      <c r="N334" s="41"/>
      <c r="O334" s="41"/>
      <c r="P334" s="41"/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/>
      <c r="AC334" s="41"/>
      <c r="AD334" s="41"/>
      <c r="AE334" s="41"/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/>
      <c r="AR334" s="41"/>
      <c r="AS334" s="41"/>
      <c r="AT334" s="41"/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628</v>
      </c>
      <c r="E335" s="99" t="s">
        <v>460</v>
      </c>
      <c r="F335" s="99" t="s">
        <v>292</v>
      </c>
      <c r="G335" s="100" t="s">
        <v>522</v>
      </c>
      <c r="H335" s="100">
        <v>204</v>
      </c>
      <c r="I335" s="99" t="s">
        <v>647</v>
      </c>
      <c r="J335" s="41">
        <v>0</v>
      </c>
      <c r="K335" s="41">
        <v>0</v>
      </c>
      <c r="L335" s="41">
        <v>0</v>
      </c>
      <c r="M335" s="41"/>
      <c r="N335" s="41"/>
      <c r="O335" s="41"/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/>
      <c r="AC335" s="41"/>
      <c r="AD335" s="41"/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/>
      <c r="AR335" s="41"/>
      <c r="AS335" s="41"/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628</v>
      </c>
      <c r="E336" s="99" t="s">
        <v>460</v>
      </c>
      <c r="F336" s="99" t="s">
        <v>383</v>
      </c>
      <c r="G336" s="100" t="s">
        <v>522</v>
      </c>
      <c r="H336" s="100">
        <v>221</v>
      </c>
      <c r="I336" s="99" t="s">
        <v>664</v>
      </c>
      <c r="J336" s="41">
        <v>0</v>
      </c>
      <c r="K336" s="41">
        <v>0</v>
      </c>
      <c r="L336" s="41">
        <v>0</v>
      </c>
      <c r="M336" s="41"/>
      <c r="N336" s="41"/>
      <c r="O336" s="41"/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/>
      <c r="AC336" s="41"/>
      <c r="AD336" s="41"/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/>
      <c r="AR336" s="41"/>
      <c r="AS336" s="41"/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628</v>
      </c>
      <c r="E337" s="99" t="s">
        <v>460</v>
      </c>
      <c r="F337" s="99" t="s">
        <v>383</v>
      </c>
      <c r="G337" s="100" t="s">
        <v>522</v>
      </c>
      <c r="H337" s="100">
        <v>229</v>
      </c>
      <c r="I337" s="99" t="s">
        <v>671</v>
      </c>
      <c r="J337" s="41">
        <v>0</v>
      </c>
      <c r="K337" s="41">
        <v>0</v>
      </c>
      <c r="L337" s="41">
        <v>0</v>
      </c>
      <c r="M337" s="41"/>
      <c r="N337" s="41"/>
      <c r="O337" s="41"/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/>
      <c r="AC337" s="41"/>
      <c r="AD337" s="41"/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0.33333333333333331</v>
      </c>
      <c r="AM337" s="107">
        <f t="shared" si="113"/>
        <v>0</v>
      </c>
      <c r="AN337" s="41">
        <v>5</v>
      </c>
      <c r="AO337" s="41">
        <v>0</v>
      </c>
      <c r="AP337" s="41">
        <v>1</v>
      </c>
      <c r="AQ337" s="41"/>
      <c r="AR337" s="41"/>
      <c r="AS337" s="41"/>
      <c r="AT337" s="41"/>
      <c r="AU337" s="41"/>
      <c r="AV337" s="41"/>
      <c r="AW337" s="41"/>
      <c r="AX337" s="41"/>
      <c r="AY337" s="41"/>
      <c r="AZ337" s="93">
        <f t="shared" si="114"/>
        <v>6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6</v>
      </c>
      <c r="BQ337" s="89">
        <f t="shared" si="130"/>
        <v>18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628</v>
      </c>
      <c r="E338" s="99" t="s">
        <v>460</v>
      </c>
      <c r="F338" s="99" t="s">
        <v>24</v>
      </c>
      <c r="G338" s="100" t="s">
        <v>522</v>
      </c>
      <c r="H338" s="100">
        <v>9729</v>
      </c>
      <c r="I338" s="99" t="s">
        <v>739</v>
      </c>
      <c r="J338" s="41">
        <v>0</v>
      </c>
      <c r="K338" s="41">
        <v>0</v>
      </c>
      <c r="L338" s="41">
        <v>0</v>
      </c>
      <c r="M338" s="41"/>
      <c r="N338" s="41"/>
      <c r="O338" s="41"/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/>
      <c r="AC338" s="41"/>
      <c r="AD338" s="41"/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/>
      <c r="AR338" s="41"/>
      <c r="AS338" s="41"/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628</v>
      </c>
      <c r="E339" s="99" t="s">
        <v>460</v>
      </c>
      <c r="F339" s="99" t="s">
        <v>125</v>
      </c>
      <c r="G339" s="100" t="s">
        <v>522</v>
      </c>
      <c r="H339" s="100">
        <v>25346</v>
      </c>
      <c r="I339" s="99" t="s">
        <v>927</v>
      </c>
      <c r="J339" s="41">
        <v>0</v>
      </c>
      <c r="K339" s="41">
        <v>0</v>
      </c>
      <c r="L339" s="41">
        <v>0</v>
      </c>
      <c r="M339" s="41"/>
      <c r="N339" s="41"/>
      <c r="O339" s="41"/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/>
      <c r="AC339" s="41"/>
      <c r="AD339" s="41"/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/>
      <c r="AR339" s="41"/>
      <c r="AS339" s="41"/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741</v>
      </c>
      <c r="E340" s="99" t="s">
        <v>518</v>
      </c>
      <c r="F340" s="99" t="s">
        <v>516</v>
      </c>
      <c r="G340" s="100" t="s">
        <v>541</v>
      </c>
      <c r="H340" s="100">
        <v>25227</v>
      </c>
      <c r="I340" s="99" t="s">
        <v>912</v>
      </c>
      <c r="J340" s="41">
        <v>0</v>
      </c>
      <c r="K340" s="41">
        <v>0</v>
      </c>
      <c r="L340" s="41">
        <v>0</v>
      </c>
      <c r="M340" s="41"/>
      <c r="N340" s="41"/>
      <c r="O340" s="41"/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/>
      <c r="AC340" s="41"/>
      <c r="AD340" s="41"/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/>
      <c r="AR340" s="41"/>
      <c r="AS340" s="41"/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741</v>
      </c>
      <c r="E341" s="99" t="s">
        <v>518</v>
      </c>
      <c r="F341" s="99" t="s">
        <v>516</v>
      </c>
      <c r="G341" s="100" t="s">
        <v>541</v>
      </c>
      <c r="H341" s="100">
        <v>25256</v>
      </c>
      <c r="I341" s="99" t="s">
        <v>917</v>
      </c>
      <c r="J341" s="41">
        <v>0</v>
      </c>
      <c r="K341" s="41">
        <v>0</v>
      </c>
      <c r="L341" s="41">
        <v>0</v>
      </c>
      <c r="M341" s="41"/>
      <c r="N341" s="41"/>
      <c r="O341" s="41"/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/>
      <c r="AC341" s="41"/>
      <c r="AD341" s="41"/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/>
      <c r="AR341" s="41"/>
      <c r="AS341" s="41"/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628</v>
      </c>
      <c r="E342" s="99" t="s">
        <v>460</v>
      </c>
      <c r="F342" s="99" t="s">
        <v>383</v>
      </c>
      <c r="G342" s="100" t="s">
        <v>522</v>
      </c>
      <c r="H342" s="100">
        <v>303</v>
      </c>
      <c r="I342" s="99" t="s">
        <v>710</v>
      </c>
      <c r="J342" s="41">
        <v>0</v>
      </c>
      <c r="K342" s="41">
        <v>0</v>
      </c>
      <c r="L342" s="41">
        <v>0</v>
      </c>
      <c r="M342" s="41"/>
      <c r="N342" s="41"/>
      <c r="O342" s="41"/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/>
      <c r="AC342" s="41"/>
      <c r="AD342" s="41"/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/>
      <c r="AR342" s="41"/>
      <c r="AS342" s="41"/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534</v>
      </c>
      <c r="E343" s="99" t="s">
        <v>510</v>
      </c>
      <c r="F343" s="99" t="s">
        <v>455</v>
      </c>
      <c r="G343" s="100" t="s">
        <v>522</v>
      </c>
      <c r="H343" s="100">
        <v>6</v>
      </c>
      <c r="I343" s="99" t="s">
        <v>536</v>
      </c>
      <c r="J343" s="41">
        <v>0</v>
      </c>
      <c r="K343" s="41">
        <v>0</v>
      </c>
      <c r="L343" s="41">
        <v>0</v>
      </c>
      <c r="M343" s="41"/>
      <c r="N343" s="41"/>
      <c r="O343" s="41"/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/>
      <c r="AC343" s="41"/>
      <c r="AD343" s="41"/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/>
      <c r="AR343" s="41"/>
      <c r="AS343" s="41"/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628</v>
      </c>
      <c r="E344" s="99" t="s">
        <v>460</v>
      </c>
      <c r="F344" s="99" t="s">
        <v>383</v>
      </c>
      <c r="G344" s="100" t="s">
        <v>541</v>
      </c>
      <c r="H344" s="100">
        <v>28374</v>
      </c>
      <c r="I344" s="99" t="s">
        <v>1029</v>
      </c>
      <c r="J344" s="41">
        <v>0</v>
      </c>
      <c r="K344" s="41">
        <v>0</v>
      </c>
      <c r="L344" s="41">
        <v>0</v>
      </c>
      <c r="M344" s="41"/>
      <c r="N344" s="41"/>
      <c r="O344" s="41"/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/>
      <c r="AC344" s="41"/>
      <c r="AD344" s="41"/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/>
      <c r="AR344" s="41"/>
      <c r="AS344" s="41"/>
      <c r="AT344" s="41"/>
      <c r="AU344" s="41"/>
      <c r="AV344" s="41"/>
      <c r="AW344" s="41"/>
      <c r="AX344" s="41"/>
      <c r="AY344" s="41"/>
      <c r="AZ344" s="93">
        <f t="shared" si="114"/>
        <v>3</v>
      </c>
      <c r="BA344" s="94">
        <v>1</v>
      </c>
      <c r="BB344" s="107">
        <f t="shared" si="115"/>
        <v>300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3</v>
      </c>
      <c r="BQ344" s="89">
        <f t="shared" si="130"/>
        <v>2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534</v>
      </c>
      <c r="E345" s="99" t="s">
        <v>501</v>
      </c>
      <c r="F345" s="99" t="s">
        <v>249</v>
      </c>
      <c r="G345" s="100" t="s">
        <v>541</v>
      </c>
      <c r="H345" s="100">
        <v>88</v>
      </c>
      <c r="I345" s="99" t="s">
        <v>573</v>
      </c>
      <c r="J345" s="41">
        <v>0</v>
      </c>
      <c r="K345" s="41">
        <v>0</v>
      </c>
      <c r="L345" s="41">
        <v>0</v>
      </c>
      <c r="M345" s="41"/>
      <c r="N345" s="41"/>
      <c r="O345" s="41"/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/>
      <c r="AC345" s="41"/>
      <c r="AD345" s="41"/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/>
      <c r="AR345" s="41"/>
      <c r="AS345" s="41"/>
      <c r="AT345" s="41"/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575</v>
      </c>
      <c r="E346" s="99" t="s">
        <v>191</v>
      </c>
      <c r="F346" s="99" t="s">
        <v>511</v>
      </c>
      <c r="G346" s="100" t="s">
        <v>541</v>
      </c>
      <c r="H346" s="100">
        <v>106</v>
      </c>
      <c r="I346" s="99" t="s">
        <v>581</v>
      </c>
      <c r="J346" s="41">
        <v>0</v>
      </c>
      <c r="K346" s="41">
        <v>0</v>
      </c>
      <c r="L346" s="41">
        <v>0</v>
      </c>
      <c r="M346" s="41"/>
      <c r="N346" s="41"/>
      <c r="O346" s="41"/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/>
      <c r="AC346" s="41"/>
      <c r="AD346" s="41"/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/>
      <c r="AR346" s="41"/>
      <c r="AS346" s="41"/>
      <c r="AT346" s="41"/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534</v>
      </c>
      <c r="E347" s="99" t="s">
        <v>510</v>
      </c>
      <c r="F347" s="99" t="s">
        <v>238</v>
      </c>
      <c r="G347" s="100" t="s">
        <v>541</v>
      </c>
      <c r="H347" s="100">
        <v>13</v>
      </c>
      <c r="I347" s="99" t="s">
        <v>544</v>
      </c>
      <c r="J347" s="41">
        <v>0</v>
      </c>
      <c r="K347" s="41">
        <v>0</v>
      </c>
      <c r="L347" s="41">
        <v>0</v>
      </c>
      <c r="M347" s="41"/>
      <c r="N347" s="41"/>
      <c r="O347" s="41"/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/>
      <c r="AC347" s="41"/>
      <c r="AD347" s="41"/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/>
      <c r="AR347" s="41"/>
      <c r="AS347" s="41"/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534</v>
      </c>
      <c r="E348" s="99" t="s">
        <v>501</v>
      </c>
      <c r="F348" s="99" t="s">
        <v>83</v>
      </c>
      <c r="G348" s="100" t="s">
        <v>522</v>
      </c>
      <c r="H348" s="100">
        <v>24407</v>
      </c>
      <c r="I348" s="99" t="s">
        <v>898</v>
      </c>
      <c r="J348" s="41">
        <v>0</v>
      </c>
      <c r="K348" s="41">
        <v>0</v>
      </c>
      <c r="L348" s="41">
        <v>0</v>
      </c>
      <c r="M348" s="41"/>
      <c r="N348" s="41"/>
      <c r="O348" s="41"/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/>
      <c r="AC348" s="41"/>
      <c r="AD348" s="41"/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/>
      <c r="AR348" s="41"/>
      <c r="AS348" s="41"/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534</v>
      </c>
      <c r="E349" s="99" t="s">
        <v>11</v>
      </c>
      <c r="F349" s="99" t="s">
        <v>234</v>
      </c>
      <c r="G349" s="100" t="s">
        <v>522</v>
      </c>
      <c r="H349" s="100">
        <v>144</v>
      </c>
      <c r="I349" s="99" t="s">
        <v>598</v>
      </c>
      <c r="J349" s="41">
        <v>0</v>
      </c>
      <c r="K349" s="41">
        <v>0</v>
      </c>
      <c r="L349" s="41">
        <v>0</v>
      </c>
      <c r="M349" s="41"/>
      <c r="N349" s="41"/>
      <c r="O349" s="41"/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/>
      <c r="AC349" s="41"/>
      <c r="AD349" s="41"/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/>
      <c r="AR349" s="41"/>
      <c r="AS349" s="41"/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534</v>
      </c>
      <c r="E350" s="99" t="s">
        <v>501</v>
      </c>
      <c r="F350" s="99" t="s">
        <v>162</v>
      </c>
      <c r="G350" s="100" t="s">
        <v>522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/>
      <c r="N350" s="41"/>
      <c r="O350" s="41"/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/>
      <c r="AC350" s="41"/>
      <c r="AD350" s="41"/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/>
      <c r="AR350" s="41"/>
      <c r="AS350" s="41"/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741</v>
      </c>
      <c r="E351" s="99" t="s">
        <v>518</v>
      </c>
      <c r="F351" s="99" t="s">
        <v>516</v>
      </c>
      <c r="G351" s="100" t="s">
        <v>524</v>
      </c>
      <c r="H351" s="100">
        <v>23973</v>
      </c>
      <c r="I351" s="99" t="s">
        <v>892</v>
      </c>
      <c r="J351" s="41">
        <v>0</v>
      </c>
      <c r="K351" s="41">
        <v>0</v>
      </c>
      <c r="L351" s="41">
        <v>0</v>
      </c>
      <c r="M351" s="41"/>
      <c r="N351" s="41"/>
      <c r="O351" s="41"/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/>
      <c r="AC351" s="41"/>
      <c r="AD351" s="41"/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/>
      <c r="AR351" s="41"/>
      <c r="AS351" s="41"/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741</v>
      </c>
      <c r="E352" s="99" t="s">
        <v>518</v>
      </c>
      <c r="F352" s="99" t="s">
        <v>516</v>
      </c>
      <c r="G352" s="100" t="s">
        <v>743</v>
      </c>
      <c r="H352" s="100">
        <v>15852</v>
      </c>
      <c r="I352" s="99" t="s">
        <v>826</v>
      </c>
      <c r="J352" s="41">
        <v>0</v>
      </c>
      <c r="K352" s="41">
        <v>0</v>
      </c>
      <c r="L352" s="41">
        <v>0</v>
      </c>
      <c r="M352" s="41"/>
      <c r="N352" s="41"/>
      <c r="O352" s="41"/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/>
      <c r="AC352" s="41"/>
      <c r="AD352" s="41"/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/>
      <c r="AR352" s="41"/>
      <c r="AS352" s="41"/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741</v>
      </c>
      <c r="E353" s="99" t="s">
        <v>518</v>
      </c>
      <c r="F353" s="99" t="s">
        <v>516</v>
      </c>
      <c r="G353" s="100" t="s">
        <v>743</v>
      </c>
      <c r="H353" s="100">
        <v>25451</v>
      </c>
      <c r="I353" s="99" t="s">
        <v>940</v>
      </c>
      <c r="J353" s="41">
        <v>0</v>
      </c>
      <c r="K353" s="41">
        <v>0</v>
      </c>
      <c r="L353" s="41">
        <v>0</v>
      </c>
      <c r="M353" s="41"/>
      <c r="N353" s="41"/>
      <c r="O353" s="41"/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/>
      <c r="AC353" s="41"/>
      <c r="AD353" s="41"/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/>
      <c r="AR353" s="41"/>
      <c r="AS353" s="41"/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741</v>
      </c>
      <c r="E354" s="99" t="s">
        <v>518</v>
      </c>
      <c r="F354" s="99" t="s">
        <v>516</v>
      </c>
      <c r="G354" s="100" t="s">
        <v>743</v>
      </c>
      <c r="H354" s="100">
        <v>13536</v>
      </c>
      <c r="I354" s="99" t="s">
        <v>786</v>
      </c>
      <c r="J354" s="41">
        <v>0</v>
      </c>
      <c r="K354" s="41">
        <v>0</v>
      </c>
      <c r="L354" s="41">
        <v>0</v>
      </c>
      <c r="M354" s="41"/>
      <c r="N354" s="41"/>
      <c r="O354" s="41"/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/>
      <c r="AC354" s="41"/>
      <c r="AD354" s="41"/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/>
      <c r="AR354" s="41"/>
      <c r="AS354" s="41"/>
      <c r="AT354" s="41"/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741</v>
      </c>
      <c r="E355" s="99" t="s">
        <v>518</v>
      </c>
      <c r="F355" s="99" t="s">
        <v>516</v>
      </c>
      <c r="G355" s="100" t="s">
        <v>743</v>
      </c>
      <c r="H355" s="100">
        <v>26505</v>
      </c>
      <c r="I355" s="99" t="s">
        <v>989</v>
      </c>
      <c r="J355" s="41">
        <v>0</v>
      </c>
      <c r="K355" s="41">
        <v>0</v>
      </c>
      <c r="L355" s="41">
        <v>0</v>
      </c>
      <c r="M355" s="41"/>
      <c r="N355" s="41"/>
      <c r="O355" s="41"/>
      <c r="P355" s="41"/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/>
      <c r="AC355" s="41"/>
      <c r="AD355" s="41"/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/>
      <c r="AR355" s="41"/>
      <c r="AS355" s="41"/>
      <c r="AT355" s="41"/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741</v>
      </c>
      <c r="E356" s="99" t="s">
        <v>741</v>
      </c>
      <c r="F356" s="99" t="s">
        <v>741</v>
      </c>
      <c r="G356" s="100" t="s">
        <v>743</v>
      </c>
      <c r="H356" s="100">
        <v>26119</v>
      </c>
      <c r="I356" s="99" t="s">
        <v>969</v>
      </c>
      <c r="J356" s="41">
        <v>0</v>
      </c>
      <c r="K356" s="41">
        <v>0</v>
      </c>
      <c r="L356" s="41">
        <v>0</v>
      </c>
      <c r="M356" s="41"/>
      <c r="N356" s="41"/>
      <c r="O356" s="41"/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/>
      <c r="AC356" s="41"/>
      <c r="AD356" s="41"/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/>
      <c r="AR356" s="41"/>
      <c r="AS356" s="41"/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741</v>
      </c>
      <c r="E357" s="99" t="s">
        <v>518</v>
      </c>
      <c r="F357" s="99" t="s">
        <v>516</v>
      </c>
      <c r="G357" s="100" t="s">
        <v>743</v>
      </c>
      <c r="H357" s="100">
        <v>15727</v>
      </c>
      <c r="I357" s="99" t="s">
        <v>824</v>
      </c>
      <c r="J357" s="41">
        <v>0</v>
      </c>
      <c r="K357" s="41">
        <v>0</v>
      </c>
      <c r="L357" s="41">
        <v>0</v>
      </c>
      <c r="M357" s="41"/>
      <c r="N357" s="41"/>
      <c r="O357" s="41"/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/>
      <c r="AC357" s="41"/>
      <c r="AD357" s="41"/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/>
      <c r="AR357" s="41"/>
      <c r="AS357" s="41"/>
      <c r="AT357" s="41"/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741</v>
      </c>
      <c r="E358" s="99" t="s">
        <v>518</v>
      </c>
      <c r="F358" s="99" t="s">
        <v>516</v>
      </c>
      <c r="G358" s="100" t="s">
        <v>743</v>
      </c>
      <c r="H358" s="100">
        <v>15729</v>
      </c>
      <c r="I358" s="99" t="s">
        <v>824</v>
      </c>
      <c r="J358" s="41">
        <v>0</v>
      </c>
      <c r="K358" s="41">
        <v>0</v>
      </c>
      <c r="L358" s="41">
        <v>0</v>
      </c>
      <c r="M358" s="41"/>
      <c r="N358" s="41"/>
      <c r="O358" s="41"/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/>
      <c r="AC358" s="41"/>
      <c r="AD358" s="41"/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/>
      <c r="AR358" s="41"/>
      <c r="AS358" s="41"/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741</v>
      </c>
      <c r="E359" s="99" t="s">
        <v>518</v>
      </c>
      <c r="F359" s="99" t="s">
        <v>516</v>
      </c>
      <c r="G359" s="100" t="s">
        <v>743</v>
      </c>
      <c r="H359" s="100">
        <v>19042</v>
      </c>
      <c r="I359" s="99" t="s">
        <v>852</v>
      </c>
      <c r="J359" s="41">
        <v>0</v>
      </c>
      <c r="K359" s="41">
        <v>0</v>
      </c>
      <c r="L359" s="41">
        <v>0</v>
      </c>
      <c r="M359" s="41"/>
      <c r="N359" s="41"/>
      <c r="O359" s="41"/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/>
      <c r="AC359" s="41"/>
      <c r="AD359" s="41"/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/>
      <c r="AR359" s="41"/>
      <c r="AS359" s="41"/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741</v>
      </c>
      <c r="E360" s="99" t="s">
        <v>518</v>
      </c>
      <c r="F360" s="99" t="s">
        <v>516</v>
      </c>
      <c r="G360" s="100" t="s">
        <v>743</v>
      </c>
      <c r="H360" s="100">
        <v>11602</v>
      </c>
      <c r="I360" s="99" t="s">
        <v>767</v>
      </c>
      <c r="J360" s="41">
        <v>0</v>
      </c>
      <c r="K360" s="41">
        <v>0</v>
      </c>
      <c r="L360" s="41">
        <v>0</v>
      </c>
      <c r="M360" s="41"/>
      <c r="N360" s="41"/>
      <c r="O360" s="41"/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/>
      <c r="AC360" s="41"/>
      <c r="AD360" s="41"/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/>
      <c r="AR360" s="41"/>
      <c r="AS360" s="41"/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741</v>
      </c>
      <c r="E361" s="99" t="s">
        <v>518</v>
      </c>
      <c r="F361" s="99" t="s">
        <v>516</v>
      </c>
      <c r="G361" s="100" t="s">
        <v>743</v>
      </c>
      <c r="H361" s="100">
        <v>25504</v>
      </c>
      <c r="I361" s="99" t="s">
        <v>943</v>
      </c>
      <c r="J361" s="41">
        <v>0</v>
      </c>
      <c r="K361" s="41">
        <v>0</v>
      </c>
      <c r="L361" s="41">
        <v>0</v>
      </c>
      <c r="M361" s="41"/>
      <c r="N361" s="41"/>
      <c r="O361" s="41"/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/>
      <c r="AC361" s="41"/>
      <c r="AD361" s="41"/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/>
      <c r="AR361" s="41"/>
      <c r="AS361" s="41"/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741</v>
      </c>
      <c r="E362" s="99" t="s">
        <v>518</v>
      </c>
      <c r="F362" s="99" t="s">
        <v>516</v>
      </c>
      <c r="G362" s="100" t="s">
        <v>541</v>
      </c>
      <c r="H362" s="100">
        <v>27746</v>
      </c>
      <c r="I362" s="99" t="s">
        <v>1016</v>
      </c>
      <c r="J362" s="41">
        <v>0</v>
      </c>
      <c r="K362" s="41">
        <v>0</v>
      </c>
      <c r="L362" s="41">
        <v>0</v>
      </c>
      <c r="M362" s="41"/>
      <c r="N362" s="41"/>
      <c r="O362" s="41"/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/>
      <c r="AC362" s="41"/>
      <c r="AD362" s="41"/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/>
      <c r="AR362" s="41"/>
      <c r="AS362" s="41"/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741</v>
      </c>
      <c r="E363" s="99" t="s">
        <v>518</v>
      </c>
      <c r="F363" s="99" t="s">
        <v>516</v>
      </c>
      <c r="G363" s="100" t="s">
        <v>522</v>
      </c>
      <c r="H363" s="100">
        <v>25278</v>
      </c>
      <c r="I363" s="99" t="s">
        <v>921</v>
      </c>
      <c r="J363" s="41">
        <v>0</v>
      </c>
      <c r="K363" s="41">
        <v>0</v>
      </c>
      <c r="L363" s="41">
        <v>0</v>
      </c>
      <c r="M363" s="41"/>
      <c r="N363" s="41"/>
      <c r="O363" s="41"/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/>
      <c r="AC363" s="41"/>
      <c r="AD363" s="41"/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/>
      <c r="AR363" s="41"/>
      <c r="AS363" s="41"/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534</v>
      </c>
      <c r="E364" s="99" t="s">
        <v>501</v>
      </c>
      <c r="F364" s="99" t="s">
        <v>83</v>
      </c>
      <c r="G364" s="100" t="s">
        <v>522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/>
      <c r="N364" s="41"/>
      <c r="O364" s="41"/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/>
      <c r="AC364" s="41"/>
      <c r="AD364" s="41"/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/>
      <c r="AR364" s="41"/>
      <c r="AS364" s="41"/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575</v>
      </c>
      <c r="E365" s="99" t="s">
        <v>191</v>
      </c>
      <c r="F365" s="99" t="s">
        <v>511</v>
      </c>
      <c r="G365" s="100" t="s">
        <v>522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/>
      <c r="N365" s="41"/>
      <c r="O365" s="41"/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/>
      <c r="AC365" s="41"/>
      <c r="AD365" s="41"/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/>
      <c r="AR365" s="41"/>
      <c r="AS365" s="41"/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512</v>
      </c>
      <c r="B366" s="99" t="s">
        <v>41</v>
      </c>
      <c r="C366" s="100">
        <v>404</v>
      </c>
      <c r="D366" s="99" t="s">
        <v>1139</v>
      </c>
      <c r="E366" s="99" t="s">
        <v>512</v>
      </c>
      <c r="F366" s="99" t="s">
        <v>41</v>
      </c>
      <c r="G366" s="100" t="s">
        <v>1126</v>
      </c>
      <c r="H366" s="100">
        <v>33683</v>
      </c>
      <c r="I366" s="99" t="s">
        <v>1145</v>
      </c>
      <c r="J366" s="41">
        <v>0</v>
      </c>
      <c r="K366" s="41">
        <v>0</v>
      </c>
      <c r="L366" s="41">
        <v>0</v>
      </c>
      <c r="M366" s="41"/>
      <c r="N366" s="41"/>
      <c r="O366" s="41"/>
      <c r="P366" s="41"/>
      <c r="Q366" s="41"/>
      <c r="R366" s="41"/>
      <c r="S366" s="41"/>
      <c r="T366" s="41"/>
      <c r="U366" s="41"/>
      <c r="V366" s="93">
        <f t="shared" si="110"/>
        <v>0</v>
      </c>
      <c r="W366" s="94" t="s">
        <v>1160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/>
      <c r="AC366" s="41"/>
      <c r="AD366" s="41"/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 t="s">
        <v>1160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/>
      <c r="AR366" s="41"/>
      <c r="AS366" s="41"/>
      <c r="AT366" s="41"/>
      <c r="AU366" s="41"/>
      <c r="AV366" s="41"/>
      <c r="AW366" s="41"/>
      <c r="AX366" s="41"/>
      <c r="AY366" s="41"/>
      <c r="AZ366" s="93">
        <f t="shared" si="114"/>
        <v>0</v>
      </c>
      <c r="BA366" s="94" t="s">
        <v>1160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534</v>
      </c>
      <c r="E367" s="99" t="s">
        <v>11</v>
      </c>
      <c r="F367" s="99" t="s">
        <v>11</v>
      </c>
      <c r="G367" s="100" t="s">
        <v>522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/>
      <c r="N367" s="41"/>
      <c r="O367" s="41"/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/>
      <c r="AC367" s="41"/>
      <c r="AD367" s="41"/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/>
      <c r="AR367" s="41"/>
      <c r="AS367" s="41"/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512</v>
      </c>
      <c r="B368" s="99" t="s">
        <v>217</v>
      </c>
      <c r="C368" s="100">
        <v>404</v>
      </c>
      <c r="D368" s="99" t="s">
        <v>641</v>
      </c>
      <c r="E368" s="99" t="s">
        <v>512</v>
      </c>
      <c r="F368" s="99" t="s">
        <v>217</v>
      </c>
      <c r="G368" s="100" t="s">
        <v>522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/>
      <c r="N368" s="41"/>
      <c r="O368" s="41"/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/>
      <c r="AC368" s="41"/>
      <c r="AD368" s="41"/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/>
      <c r="AR368" s="41"/>
      <c r="AS368" s="41"/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534</v>
      </c>
      <c r="E369" s="99" t="s">
        <v>501</v>
      </c>
      <c r="F369" s="99" t="s">
        <v>83</v>
      </c>
      <c r="G369" s="100" t="s">
        <v>522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/>
      <c r="N369" s="41"/>
      <c r="O369" s="41"/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/>
      <c r="AC369" s="41"/>
      <c r="AD369" s="41"/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/>
      <c r="AR369" s="41"/>
      <c r="AS369" s="41"/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575</v>
      </c>
      <c r="E370" s="99" t="s">
        <v>191</v>
      </c>
      <c r="F370" s="99" t="s">
        <v>511</v>
      </c>
      <c r="G370" s="100" t="s">
        <v>522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/>
      <c r="N370" s="41"/>
      <c r="O370" s="41"/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/>
      <c r="AC370" s="41"/>
      <c r="AD370" s="41"/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/>
      <c r="AR370" s="41"/>
      <c r="AS370" s="41"/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567</v>
      </c>
      <c r="B371" s="99" t="s">
        <v>585</v>
      </c>
      <c r="C371" s="100">
        <v>400</v>
      </c>
      <c r="D371" s="99" t="s">
        <v>534</v>
      </c>
      <c r="E371" s="99" t="s">
        <v>254</v>
      </c>
      <c r="F371" s="99" t="s">
        <v>458</v>
      </c>
      <c r="G371" s="100" t="s">
        <v>522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/>
      <c r="N371" s="41"/>
      <c r="O371" s="41"/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/>
      <c r="AC371" s="41"/>
      <c r="AD371" s="41"/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/>
      <c r="AR371" s="41"/>
      <c r="AS371" s="41"/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534</v>
      </c>
      <c r="E372" s="99" t="s">
        <v>11</v>
      </c>
      <c r="F372" s="99" t="s">
        <v>234</v>
      </c>
      <c r="G372" s="100" t="s">
        <v>522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/>
      <c r="N372" s="41"/>
      <c r="O372" s="41"/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/>
      <c r="AC372" s="41"/>
      <c r="AD372" s="41"/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/>
      <c r="AR372" s="41"/>
      <c r="AS372" s="41"/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534</v>
      </c>
      <c r="E373" s="99" t="s">
        <v>11</v>
      </c>
      <c r="F373" s="99" t="s">
        <v>11</v>
      </c>
      <c r="G373" s="100" t="s">
        <v>522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/>
      <c r="N373" s="41"/>
      <c r="O373" s="41"/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/>
      <c r="AC373" s="41"/>
      <c r="AD373" s="41"/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/>
      <c r="AR373" s="41"/>
      <c r="AS373" s="41"/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512</v>
      </c>
      <c r="B374" s="99" t="s">
        <v>142</v>
      </c>
      <c r="C374" s="100">
        <v>404</v>
      </c>
      <c r="D374" s="99" t="s">
        <v>641</v>
      </c>
      <c r="E374" s="99" t="s">
        <v>512</v>
      </c>
      <c r="F374" s="99" t="s">
        <v>142</v>
      </c>
      <c r="G374" s="100" t="s">
        <v>522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/>
      <c r="N374" s="41"/>
      <c r="O374" s="41"/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/>
      <c r="AC374" s="41"/>
      <c r="AD374" s="41"/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/>
      <c r="AR374" s="41"/>
      <c r="AS374" s="41"/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1146</v>
      </c>
      <c r="E375" s="99" t="s">
        <v>191</v>
      </c>
      <c r="F375" s="99" t="s">
        <v>363</v>
      </c>
      <c r="G375" s="100" t="s">
        <v>522</v>
      </c>
      <c r="H375" s="100">
        <v>34151</v>
      </c>
      <c r="I375" s="99" t="s">
        <v>1149</v>
      </c>
      <c r="J375" s="41">
        <v>0</v>
      </c>
      <c r="K375" s="41">
        <v>0</v>
      </c>
      <c r="L375" s="41">
        <v>0</v>
      </c>
      <c r="M375" s="41"/>
      <c r="N375" s="41"/>
      <c r="O375" s="41"/>
      <c r="P375" s="41"/>
      <c r="Q375" s="41"/>
      <c r="R375" s="41"/>
      <c r="S375" s="41"/>
      <c r="T375" s="41"/>
      <c r="U375" s="41"/>
      <c r="V375" s="93">
        <f t="shared" si="110"/>
        <v>0</v>
      </c>
      <c r="W375" s="94" t="s">
        <v>1160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/>
      <c r="AC375" s="41"/>
      <c r="AD375" s="41"/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 t="s">
        <v>1160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/>
      <c r="AR375" s="41"/>
      <c r="AS375" s="41"/>
      <c r="AT375" s="41"/>
      <c r="AU375" s="41"/>
      <c r="AV375" s="41"/>
      <c r="AW375" s="41"/>
      <c r="AX375" s="41"/>
      <c r="AY375" s="41"/>
      <c r="AZ375" s="93">
        <f t="shared" si="114"/>
        <v>0</v>
      </c>
      <c r="BA375" s="94" t="s">
        <v>1160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607</v>
      </c>
      <c r="E376" s="99" t="s">
        <v>69</v>
      </c>
      <c r="F376" s="99" t="s">
        <v>304</v>
      </c>
      <c r="G376" s="100" t="s">
        <v>522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/>
      <c r="N376" s="41"/>
      <c r="O376" s="41"/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/>
      <c r="AC376" s="41"/>
      <c r="AD376" s="41"/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0</v>
      </c>
      <c r="AQ376" s="41"/>
      <c r="AR376" s="41"/>
      <c r="AS376" s="41"/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512</v>
      </c>
      <c r="B377" s="99" t="s">
        <v>16</v>
      </c>
      <c r="C377" s="100">
        <v>404</v>
      </c>
      <c r="D377" s="99" t="s">
        <v>641</v>
      </c>
      <c r="E377" s="99" t="s">
        <v>512</v>
      </c>
      <c r="F377" s="99" t="s">
        <v>16</v>
      </c>
      <c r="G377" s="100" t="s">
        <v>537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/>
      <c r="N377" s="41"/>
      <c r="O377" s="41"/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/>
      <c r="AC377" s="41"/>
      <c r="AD377" s="41"/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/>
      <c r="AR377" s="41"/>
      <c r="AS377" s="41"/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28.333333333333332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512</v>
      </c>
      <c r="B378" s="99" t="s">
        <v>217</v>
      </c>
      <c r="C378" s="100">
        <v>404</v>
      </c>
      <c r="D378" s="99" t="s">
        <v>641</v>
      </c>
      <c r="E378" s="99" t="s">
        <v>512</v>
      </c>
      <c r="F378" s="99" t="s">
        <v>217</v>
      </c>
      <c r="G378" s="100" t="s">
        <v>541</v>
      </c>
      <c r="H378" s="100">
        <v>267</v>
      </c>
      <c r="I378" s="99" t="s">
        <v>691</v>
      </c>
      <c r="J378" s="41">
        <v>3</v>
      </c>
      <c r="K378" s="41">
        <v>0</v>
      </c>
      <c r="L378" s="41">
        <v>0</v>
      </c>
      <c r="M378" s="41"/>
      <c r="N378" s="41"/>
      <c r="O378" s="41"/>
      <c r="P378" s="41"/>
      <c r="Q378" s="41"/>
      <c r="R378" s="41"/>
      <c r="S378" s="41"/>
      <c r="T378" s="41"/>
      <c r="U378" s="41"/>
      <c r="V378" s="93">
        <f t="shared" si="110"/>
        <v>3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/>
      <c r="AC378" s="41"/>
      <c r="AD378" s="41"/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/>
      <c r="AR378" s="41"/>
      <c r="AS378" s="41"/>
      <c r="AT378" s="41"/>
      <c r="AU378" s="41"/>
      <c r="AV378" s="41"/>
      <c r="AW378" s="41"/>
      <c r="AX378" s="41"/>
      <c r="AY378" s="41"/>
      <c r="AZ378" s="93">
        <f t="shared" si="114"/>
        <v>3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6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1146</v>
      </c>
      <c r="E379" s="99" t="s">
        <v>191</v>
      </c>
      <c r="F379" s="99" t="s">
        <v>363</v>
      </c>
      <c r="G379" s="100" t="s">
        <v>524</v>
      </c>
      <c r="H379" s="100">
        <v>34149</v>
      </c>
      <c r="I379" s="99" t="s">
        <v>1147</v>
      </c>
      <c r="J379" s="41">
        <v>0</v>
      </c>
      <c r="K379" s="41">
        <v>0</v>
      </c>
      <c r="L379" s="41">
        <v>0</v>
      </c>
      <c r="M379" s="41"/>
      <c r="N379" s="41"/>
      <c r="O379" s="41"/>
      <c r="P379" s="41"/>
      <c r="Q379" s="41"/>
      <c r="R379" s="41"/>
      <c r="S379" s="41"/>
      <c r="T379" s="41"/>
      <c r="U379" s="41"/>
      <c r="V379" s="93">
        <f t="shared" si="110"/>
        <v>0</v>
      </c>
      <c r="W379" s="94" t="s">
        <v>1160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/>
      <c r="AC379" s="41"/>
      <c r="AD379" s="41"/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 t="s">
        <v>1160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/>
      <c r="AR379" s="41"/>
      <c r="AS379" s="41"/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 t="s">
        <v>1160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567</v>
      </c>
      <c r="B380" s="99" t="s">
        <v>378</v>
      </c>
      <c r="C380" s="100">
        <v>400</v>
      </c>
      <c r="D380" s="99" t="s">
        <v>534</v>
      </c>
      <c r="E380" s="99" t="s">
        <v>254</v>
      </c>
      <c r="F380" s="99" t="s">
        <v>457</v>
      </c>
      <c r="G380" s="100" t="s">
        <v>522</v>
      </c>
      <c r="H380" s="100">
        <v>128</v>
      </c>
      <c r="I380" s="99" t="s">
        <v>590</v>
      </c>
      <c r="J380" s="41">
        <v>0</v>
      </c>
      <c r="K380" s="41">
        <v>0</v>
      </c>
      <c r="L380" s="41">
        <v>0</v>
      </c>
      <c r="M380" s="41"/>
      <c r="N380" s="41"/>
      <c r="O380" s="41"/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/>
      <c r="AC380" s="41"/>
      <c r="AD380" s="41"/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/>
      <c r="AR380" s="41"/>
      <c r="AS380" s="41"/>
      <c r="AT380" s="41"/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575</v>
      </c>
      <c r="E381" s="99" t="s">
        <v>191</v>
      </c>
      <c r="F381" s="99" t="s">
        <v>363</v>
      </c>
      <c r="G381" s="100" t="s">
        <v>522</v>
      </c>
      <c r="H381" s="100">
        <v>110</v>
      </c>
      <c r="I381" s="99" t="s">
        <v>583</v>
      </c>
      <c r="J381" s="41">
        <v>0</v>
      </c>
      <c r="K381" s="41">
        <v>0</v>
      </c>
      <c r="L381" s="41">
        <v>0</v>
      </c>
      <c r="M381" s="41"/>
      <c r="N381" s="41"/>
      <c r="O381" s="41"/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/>
      <c r="AC381" s="41"/>
      <c r="AD381" s="41"/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/>
      <c r="AR381" s="41"/>
      <c r="AS381" s="41"/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534</v>
      </c>
      <c r="E382" s="99" t="s">
        <v>501</v>
      </c>
      <c r="F382" s="99" t="s">
        <v>249</v>
      </c>
      <c r="G382" s="100" t="s">
        <v>522</v>
      </c>
      <c r="H382" s="100">
        <v>90</v>
      </c>
      <c r="I382" s="99" t="s">
        <v>574</v>
      </c>
      <c r="J382" s="41">
        <v>0</v>
      </c>
      <c r="K382" s="41">
        <v>0</v>
      </c>
      <c r="L382" s="41">
        <v>0</v>
      </c>
      <c r="M382" s="41"/>
      <c r="N382" s="41"/>
      <c r="O382" s="41"/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/>
      <c r="AC382" s="41"/>
      <c r="AD382" s="41"/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0</v>
      </c>
      <c r="AQ382" s="41"/>
      <c r="AR382" s="41"/>
      <c r="AS382" s="41"/>
      <c r="AT382" s="41"/>
      <c r="AU382" s="41"/>
      <c r="AV382" s="41"/>
      <c r="AW382" s="41"/>
      <c r="AX382" s="41"/>
      <c r="AY382" s="41"/>
      <c r="AZ382" s="93">
        <f t="shared" si="114"/>
        <v>5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5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575</v>
      </c>
      <c r="E383" s="99" t="s">
        <v>191</v>
      </c>
      <c r="F383" s="99" t="s">
        <v>363</v>
      </c>
      <c r="G383" s="100" t="s">
        <v>1126</v>
      </c>
      <c r="H383" s="100">
        <v>32852</v>
      </c>
      <c r="I383" s="99" t="s">
        <v>1141</v>
      </c>
      <c r="J383" s="41">
        <v>0</v>
      </c>
      <c r="K383" s="41">
        <v>0</v>
      </c>
      <c r="L383" s="41">
        <v>0</v>
      </c>
      <c r="M383" s="41"/>
      <c r="N383" s="41"/>
      <c r="O383" s="41"/>
      <c r="P383" s="41"/>
      <c r="Q383" s="41"/>
      <c r="R383" s="41"/>
      <c r="S383" s="41"/>
      <c r="T383" s="41"/>
      <c r="U383" s="41"/>
      <c r="V383" s="93">
        <f t="shared" si="110"/>
        <v>0</v>
      </c>
      <c r="W383" s="94" t="s">
        <v>1160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/>
      <c r="AC383" s="41"/>
      <c r="AD383" s="41"/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 t="s">
        <v>1160</v>
      </c>
      <c r="AM383" s="107">
        <f t="shared" si="113"/>
        <v>0</v>
      </c>
      <c r="AN383" s="41">
        <v>0</v>
      </c>
      <c r="AO383" s="41">
        <v>0</v>
      </c>
      <c r="AP383" s="41">
        <v>0</v>
      </c>
      <c r="AQ383" s="41"/>
      <c r="AR383" s="41"/>
      <c r="AS383" s="41"/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 t="s">
        <v>1160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534</v>
      </c>
      <c r="E384" s="99" t="s">
        <v>510</v>
      </c>
      <c r="F384" s="99" t="s">
        <v>456</v>
      </c>
      <c r="G384" s="100" t="s">
        <v>1126</v>
      </c>
      <c r="H384" s="100">
        <v>32416</v>
      </c>
      <c r="I384" s="99" t="s">
        <v>1127</v>
      </c>
      <c r="J384" s="41">
        <v>0</v>
      </c>
      <c r="K384" s="41">
        <v>0</v>
      </c>
      <c r="L384" s="41">
        <v>0</v>
      </c>
      <c r="M384" s="41"/>
      <c r="N384" s="41"/>
      <c r="O384" s="41"/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/>
      <c r="AC384" s="41"/>
      <c r="AD384" s="41"/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4</v>
      </c>
      <c r="AQ384" s="41"/>
      <c r="AR384" s="41"/>
      <c r="AS384" s="41"/>
      <c r="AT384" s="41"/>
      <c r="AU384" s="41"/>
      <c r="AV384" s="41"/>
      <c r="AW384" s="41"/>
      <c r="AX384" s="41"/>
      <c r="AY384" s="41"/>
      <c r="AZ384" s="93">
        <f t="shared" si="114"/>
        <v>5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4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5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741</v>
      </c>
      <c r="E385" s="99" t="s">
        <v>518</v>
      </c>
      <c r="F385" s="99" t="s">
        <v>516</v>
      </c>
      <c r="G385" s="100" t="s">
        <v>743</v>
      </c>
      <c r="H385" s="100">
        <v>26054</v>
      </c>
      <c r="I385" s="99" t="s">
        <v>964</v>
      </c>
      <c r="J385" s="41">
        <v>0</v>
      </c>
      <c r="K385" s="41">
        <v>0</v>
      </c>
      <c r="L385" s="41">
        <v>0</v>
      </c>
      <c r="M385" s="41"/>
      <c r="N385" s="41"/>
      <c r="O385" s="41"/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/>
      <c r="AC385" s="41"/>
      <c r="AD385" s="41"/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/>
      <c r="AR385" s="41"/>
      <c r="AS385" s="41"/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575</v>
      </c>
      <c r="E386" s="99" t="s">
        <v>191</v>
      </c>
      <c r="F386" s="99" t="s">
        <v>190</v>
      </c>
      <c r="G386" s="100" t="s">
        <v>522</v>
      </c>
      <c r="H386" s="100">
        <v>7041</v>
      </c>
      <c r="I386" s="99" t="s">
        <v>726</v>
      </c>
      <c r="J386" s="41">
        <v>0</v>
      </c>
      <c r="K386" s="41">
        <v>0</v>
      </c>
      <c r="L386" s="41">
        <v>0</v>
      </c>
      <c r="M386" s="41"/>
      <c r="N386" s="41"/>
      <c r="O386" s="41"/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/>
      <c r="AC386" s="41"/>
      <c r="AD386" s="41"/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/>
      <c r="AR386" s="41"/>
      <c r="AS386" s="41"/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6.333333333333333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/>
      <c r="D387" s="99" t="s">
        <v>741</v>
      </c>
      <c r="E387" s="99" t="s">
        <v>518</v>
      </c>
      <c r="F387" s="99" t="s">
        <v>516</v>
      </c>
      <c r="G387" s="100" t="s">
        <v>541</v>
      </c>
      <c r="H387" s="100">
        <v>23938</v>
      </c>
      <c r="I387" s="99" t="s">
        <v>891</v>
      </c>
      <c r="J387" s="41">
        <v>0</v>
      </c>
      <c r="K387" s="41">
        <v>0</v>
      </c>
      <c r="L387" s="41">
        <v>0</v>
      </c>
      <c r="M387" s="41"/>
      <c r="N387" s="41"/>
      <c r="O387" s="41"/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/>
      <c r="AC387" s="41"/>
      <c r="AD387" s="41"/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/>
      <c r="AR387" s="41"/>
      <c r="AS387" s="41"/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534</v>
      </c>
      <c r="E388" s="99" t="s">
        <v>501</v>
      </c>
      <c r="F388" s="99" t="s">
        <v>180</v>
      </c>
      <c r="G388" s="100" t="s">
        <v>522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/>
      <c r="N388" s="41"/>
      <c r="O388" s="41"/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/>
      <c r="AC388" s="41"/>
      <c r="AD388" s="41"/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/>
      <c r="AR388" s="41"/>
      <c r="AS388" s="41"/>
      <c r="AT388" s="41"/>
      <c r="AU388" s="41"/>
      <c r="AV388" s="41"/>
      <c r="AW388" s="41"/>
      <c r="AX388" s="41"/>
      <c r="AY388" s="41"/>
      <c r="AZ388" s="93">
        <f t="shared" si="114"/>
        <v>2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2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741</v>
      </c>
      <c r="E389" s="99" t="s">
        <v>518</v>
      </c>
      <c r="F389" s="99" t="s">
        <v>516</v>
      </c>
      <c r="G389" s="100" t="s">
        <v>743</v>
      </c>
      <c r="H389" s="100">
        <v>19809</v>
      </c>
      <c r="I389" s="99" t="s">
        <v>862</v>
      </c>
      <c r="J389" s="41">
        <v>0</v>
      </c>
      <c r="K389" s="41">
        <v>0</v>
      </c>
      <c r="L389" s="41">
        <v>0</v>
      </c>
      <c r="M389" s="41"/>
      <c r="N389" s="41"/>
      <c r="O389" s="41"/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/>
      <c r="AC389" s="41"/>
      <c r="AD389" s="41"/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/>
      <c r="AR389" s="41"/>
      <c r="AS389" s="41"/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741</v>
      </c>
      <c r="E390" s="99" t="s">
        <v>518</v>
      </c>
      <c r="F390" s="99" t="s">
        <v>516</v>
      </c>
      <c r="G390" s="100" t="s">
        <v>743</v>
      </c>
      <c r="H390" s="100">
        <v>19810</v>
      </c>
      <c r="I390" s="99" t="s">
        <v>862</v>
      </c>
      <c r="J390" s="41">
        <v>0</v>
      </c>
      <c r="K390" s="41">
        <v>0</v>
      </c>
      <c r="L390" s="41">
        <v>0</v>
      </c>
      <c r="M390" s="41"/>
      <c r="N390" s="41"/>
      <c r="O390" s="41"/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/>
      <c r="AC390" s="41"/>
      <c r="AD390" s="41"/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/>
      <c r="AR390" s="41"/>
      <c r="AS390" s="41"/>
      <c r="AT390" s="41"/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575</v>
      </c>
      <c r="E391" s="99" t="s">
        <v>191</v>
      </c>
      <c r="F391" s="99" t="s">
        <v>190</v>
      </c>
      <c r="G391" s="100" t="s">
        <v>537</v>
      </c>
      <c r="H391" s="100">
        <v>91</v>
      </c>
      <c r="I391" s="99" t="s">
        <v>576</v>
      </c>
      <c r="J391" s="41">
        <v>1</v>
      </c>
      <c r="K391" s="41">
        <v>0</v>
      </c>
      <c r="L391" s="41">
        <v>3</v>
      </c>
      <c r="M391" s="41"/>
      <c r="N391" s="41"/>
      <c r="O391" s="41"/>
      <c r="P391" s="41"/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18.666666666666668</v>
      </c>
      <c r="X391" s="107">
        <f t="shared" ref="X391:X454" si="132">+IFERROR(V391/W391,0)*100</f>
        <v>21.428571428571427</v>
      </c>
      <c r="Y391" s="41">
        <v>1</v>
      </c>
      <c r="Z391" s="41">
        <v>1</v>
      </c>
      <c r="AA391" s="41">
        <v>1</v>
      </c>
      <c r="AB391" s="41"/>
      <c r="AC391" s="41"/>
      <c r="AD391" s="41"/>
      <c r="AE391" s="41"/>
      <c r="AF391" s="41"/>
      <c r="AG391" s="41"/>
      <c r="AH391" s="41"/>
      <c r="AI391" s="41"/>
      <c r="AJ391" s="41"/>
      <c r="AK391" s="93">
        <f t="shared" ref="AK391:AK445" si="133">SUM(Y391:AJ391)</f>
        <v>3</v>
      </c>
      <c r="AL391" s="94">
        <v>0.33333333333333331</v>
      </c>
      <c r="AM391" s="107">
        <f t="shared" ref="AM391:AM454" si="134">+IFERROR(AK391/AL391,0)*100</f>
        <v>900</v>
      </c>
      <c r="AN391" s="41">
        <v>10</v>
      </c>
      <c r="AO391" s="41">
        <v>14</v>
      </c>
      <c r="AP391" s="41">
        <v>25</v>
      </c>
      <c r="AQ391" s="41"/>
      <c r="AR391" s="41"/>
      <c r="AS391" s="41"/>
      <c r="AT391" s="41"/>
      <c r="AU391" s="41"/>
      <c r="AV391" s="41"/>
      <c r="AW391" s="41"/>
      <c r="AX391" s="41"/>
      <c r="AY391" s="41"/>
      <c r="AZ391" s="93">
        <f t="shared" ref="AZ391:AZ445" si="135">SUM(AN391:AY391)</f>
        <v>49</v>
      </c>
      <c r="BA391" s="94">
        <v>17.333333333333332</v>
      </c>
      <c r="BB391" s="107">
        <f t="shared" ref="BB391:BB454" si="136">+IFERROR(AZ391/BA391,0)*100</f>
        <v>282.69230769230774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29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56</v>
      </c>
      <c r="BQ391" s="89">
        <f t="shared" ref="BQ391:BQ445" si="151">IFERROR(BP391/BO391,0)</f>
        <v>1.5412844036697251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534</v>
      </c>
      <c r="E392" s="99" t="s">
        <v>510</v>
      </c>
      <c r="F392" s="99" t="s">
        <v>48</v>
      </c>
      <c r="G392" s="100" t="s">
        <v>522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/>
      <c r="N392" s="41"/>
      <c r="O392" s="41"/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/>
      <c r="AC392" s="41"/>
      <c r="AD392" s="41"/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/>
      <c r="AR392" s="41"/>
      <c r="AS392" s="41"/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534</v>
      </c>
      <c r="E393" s="99" t="s">
        <v>510</v>
      </c>
      <c r="F393" s="99" t="s">
        <v>456</v>
      </c>
      <c r="G393" s="100" t="s">
        <v>522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/>
      <c r="N393" s="41"/>
      <c r="O393" s="41"/>
      <c r="P393" s="41"/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/>
      <c r="AC393" s="41"/>
      <c r="AD393" s="41"/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/>
      <c r="AR393" s="41"/>
      <c r="AS393" s="41"/>
      <c r="AT393" s="41"/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607</v>
      </c>
      <c r="E394" s="99" t="s">
        <v>69</v>
      </c>
      <c r="F394" s="99" t="s">
        <v>304</v>
      </c>
      <c r="G394" s="100" t="s">
        <v>522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/>
      <c r="N394" s="41"/>
      <c r="O394" s="41"/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/>
      <c r="AC394" s="41"/>
      <c r="AD394" s="41"/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/>
      <c r="AR394" s="41"/>
      <c r="AS394" s="41"/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534</v>
      </c>
      <c r="E395" s="99" t="s">
        <v>510</v>
      </c>
      <c r="F395" s="99" t="s">
        <v>456</v>
      </c>
      <c r="G395" s="100" t="s">
        <v>541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/>
      <c r="N395" s="41"/>
      <c r="O395" s="41"/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/>
      <c r="AC395" s="41"/>
      <c r="AD395" s="41"/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/>
      <c r="AR395" s="41"/>
      <c r="AS395" s="41"/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607</v>
      </c>
      <c r="E396" s="99" t="s">
        <v>69</v>
      </c>
      <c r="F396" s="99" t="s">
        <v>304</v>
      </c>
      <c r="G396" s="100" t="s">
        <v>522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/>
      <c r="N396" s="41"/>
      <c r="O396" s="41"/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9.3333333333333339</v>
      </c>
      <c r="X396" s="107">
        <f t="shared" si="132"/>
        <v>0</v>
      </c>
      <c r="Y396" s="41">
        <v>0</v>
      </c>
      <c r="Z396" s="41">
        <v>0</v>
      </c>
      <c r="AA396" s="41">
        <v>0</v>
      </c>
      <c r="AB396" s="41"/>
      <c r="AC396" s="41"/>
      <c r="AD396" s="41"/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/>
      <c r="AR396" s="41"/>
      <c r="AS396" s="41"/>
      <c r="AT396" s="41"/>
      <c r="AU396" s="41"/>
      <c r="AV396" s="41"/>
      <c r="AW396" s="41"/>
      <c r="AX396" s="41"/>
      <c r="AY396" s="41"/>
      <c r="AZ396" s="93">
        <f t="shared" si="135"/>
        <v>0</v>
      </c>
      <c r="BA396" s="94">
        <v>8.3333333333333339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48</v>
      </c>
      <c r="C397" s="100"/>
      <c r="D397" s="99" t="s">
        <v>741</v>
      </c>
      <c r="E397" s="99" t="s">
        <v>518</v>
      </c>
      <c r="F397" s="99" t="s">
        <v>516</v>
      </c>
      <c r="G397" s="100" t="s">
        <v>743</v>
      </c>
      <c r="H397" s="100">
        <v>26602</v>
      </c>
      <c r="I397" s="99" t="s">
        <v>990</v>
      </c>
      <c r="J397" s="41">
        <v>0</v>
      </c>
      <c r="K397" s="41">
        <v>0</v>
      </c>
      <c r="L397" s="41">
        <v>0</v>
      </c>
      <c r="M397" s="41"/>
      <c r="N397" s="41"/>
      <c r="O397" s="41"/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/>
      <c r="AC397" s="41"/>
      <c r="AD397" s="41"/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/>
      <c r="AR397" s="41"/>
      <c r="AS397" s="41"/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741</v>
      </c>
      <c r="E398" s="99" t="s">
        <v>518</v>
      </c>
      <c r="F398" s="99" t="s">
        <v>516</v>
      </c>
      <c r="G398" s="100" t="s">
        <v>541</v>
      </c>
      <c r="H398" s="100">
        <v>13517</v>
      </c>
      <c r="I398" s="99" t="s">
        <v>784</v>
      </c>
      <c r="J398" s="41">
        <v>0</v>
      </c>
      <c r="K398" s="41">
        <v>0</v>
      </c>
      <c r="L398" s="41">
        <v>0</v>
      </c>
      <c r="M398" s="41"/>
      <c r="N398" s="41"/>
      <c r="O398" s="41"/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/>
      <c r="AC398" s="41"/>
      <c r="AD398" s="41"/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/>
      <c r="AR398" s="41"/>
      <c r="AS398" s="41"/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741</v>
      </c>
      <c r="E399" s="99" t="s">
        <v>518</v>
      </c>
      <c r="F399" s="99" t="s">
        <v>516</v>
      </c>
      <c r="G399" s="100" t="s">
        <v>743</v>
      </c>
      <c r="H399" s="100">
        <v>20369</v>
      </c>
      <c r="I399" s="99" t="s">
        <v>866</v>
      </c>
      <c r="J399" s="41">
        <v>0</v>
      </c>
      <c r="K399" s="41">
        <v>0</v>
      </c>
      <c r="L399" s="41">
        <v>0</v>
      </c>
      <c r="M399" s="41"/>
      <c r="N399" s="41"/>
      <c r="O399" s="41"/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/>
      <c r="AC399" s="41"/>
      <c r="AD399" s="41"/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/>
      <c r="AR399" s="41"/>
      <c r="AS399" s="41"/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575</v>
      </c>
      <c r="E400" s="99" t="s">
        <v>191</v>
      </c>
      <c r="F400" s="99" t="s">
        <v>363</v>
      </c>
      <c r="G400" s="100" t="s">
        <v>524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/>
      <c r="N400" s="41"/>
      <c r="O400" s="41"/>
      <c r="P400" s="41"/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/>
      <c r="AC400" s="41"/>
      <c r="AD400" s="41"/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/>
      <c r="AR400" s="41"/>
      <c r="AS400" s="41"/>
      <c r="AT400" s="41"/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534</v>
      </c>
      <c r="E401" s="99" t="s">
        <v>501</v>
      </c>
      <c r="F401" s="99" t="s">
        <v>162</v>
      </c>
      <c r="G401" s="100" t="s">
        <v>522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/>
      <c r="N401" s="41"/>
      <c r="O401" s="41"/>
      <c r="P401" s="41"/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/>
      <c r="AC401" s="41"/>
      <c r="AD401" s="41"/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/>
      <c r="AR401" s="41"/>
      <c r="AS401" s="41"/>
      <c r="AT401" s="41"/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534</v>
      </c>
      <c r="E402" s="99" t="s">
        <v>501</v>
      </c>
      <c r="F402" s="99" t="s">
        <v>162</v>
      </c>
      <c r="G402" s="100" t="s">
        <v>522</v>
      </c>
      <c r="H402" s="100">
        <v>280</v>
      </c>
      <c r="I402" s="99" t="s">
        <v>697</v>
      </c>
      <c r="J402" s="41">
        <v>0</v>
      </c>
      <c r="K402" s="41">
        <v>0</v>
      </c>
      <c r="L402" s="41">
        <v>0</v>
      </c>
      <c r="M402" s="41"/>
      <c r="N402" s="41"/>
      <c r="O402" s="41"/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/>
      <c r="AC402" s="41"/>
      <c r="AD402" s="41"/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/>
      <c r="AR402" s="41"/>
      <c r="AS402" s="41"/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534</v>
      </c>
      <c r="E403" s="99" t="s">
        <v>501</v>
      </c>
      <c r="F403" s="99" t="s">
        <v>83</v>
      </c>
      <c r="G403" s="100" t="s">
        <v>522</v>
      </c>
      <c r="H403" s="100">
        <v>42</v>
      </c>
      <c r="I403" s="99" t="s">
        <v>557</v>
      </c>
      <c r="J403" s="41">
        <v>0</v>
      </c>
      <c r="K403" s="41">
        <v>0</v>
      </c>
      <c r="L403" s="41">
        <v>0</v>
      </c>
      <c r="M403" s="41"/>
      <c r="N403" s="41"/>
      <c r="O403" s="41"/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/>
      <c r="AC403" s="41"/>
      <c r="AD403" s="41"/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/>
      <c r="AR403" s="41"/>
      <c r="AS403" s="41"/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534</v>
      </c>
      <c r="E404" s="99" t="s">
        <v>510</v>
      </c>
      <c r="F404" s="99" t="s">
        <v>455</v>
      </c>
      <c r="G404" s="100" t="s">
        <v>522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/>
      <c r="N404" s="41"/>
      <c r="O404" s="41"/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/>
      <c r="AC404" s="41"/>
      <c r="AD404" s="41"/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/>
      <c r="AR404" s="41"/>
      <c r="AS404" s="41"/>
      <c r="AT404" s="41"/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741</v>
      </c>
      <c r="E405" s="99" t="s">
        <v>518</v>
      </c>
      <c r="F405" s="99" t="s">
        <v>516</v>
      </c>
      <c r="G405" s="100" t="s">
        <v>522</v>
      </c>
      <c r="H405" s="100">
        <v>24690</v>
      </c>
      <c r="I405" s="99" t="s">
        <v>904</v>
      </c>
      <c r="J405" s="41">
        <v>0</v>
      </c>
      <c r="K405" s="41">
        <v>0</v>
      </c>
      <c r="L405" s="41">
        <v>0</v>
      </c>
      <c r="M405" s="41"/>
      <c r="N405" s="41"/>
      <c r="O405" s="41"/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/>
      <c r="AC405" s="41"/>
      <c r="AD405" s="41"/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/>
      <c r="AR405" s="41"/>
      <c r="AS405" s="41"/>
      <c r="AT405" s="41"/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741</v>
      </c>
      <c r="E406" s="99" t="s">
        <v>518</v>
      </c>
      <c r="F406" s="99" t="s">
        <v>516</v>
      </c>
      <c r="G406" s="100" t="s">
        <v>743</v>
      </c>
      <c r="H406" s="100">
        <v>21142</v>
      </c>
      <c r="I406" s="99" t="s">
        <v>876</v>
      </c>
      <c r="J406" s="41">
        <v>0</v>
      </c>
      <c r="K406" s="41">
        <v>0</v>
      </c>
      <c r="L406" s="41">
        <v>0</v>
      </c>
      <c r="M406" s="41"/>
      <c r="N406" s="41"/>
      <c r="O406" s="41"/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/>
      <c r="AC406" s="41"/>
      <c r="AD406" s="41"/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/>
      <c r="AR406" s="41"/>
      <c r="AS406" s="41"/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534</v>
      </c>
      <c r="E407" s="99" t="s">
        <v>510</v>
      </c>
      <c r="F407" s="99" t="s">
        <v>48</v>
      </c>
      <c r="G407" s="100" t="s">
        <v>522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/>
      <c r="N407" s="41"/>
      <c r="O407" s="41"/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/>
      <c r="AC407" s="41"/>
      <c r="AD407" s="41"/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/>
      <c r="AR407" s="41"/>
      <c r="AS407" s="41"/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534</v>
      </c>
      <c r="E408" s="99" t="s">
        <v>510</v>
      </c>
      <c r="F408" s="99" t="s">
        <v>456</v>
      </c>
      <c r="G408" s="100" t="s">
        <v>541</v>
      </c>
      <c r="H408" s="100">
        <v>6794</v>
      </c>
      <c r="I408" s="99" t="s">
        <v>721</v>
      </c>
      <c r="J408" s="41">
        <v>0</v>
      </c>
      <c r="K408" s="41">
        <v>0</v>
      </c>
      <c r="L408" s="41">
        <v>0</v>
      </c>
      <c r="M408" s="41"/>
      <c r="N408" s="41"/>
      <c r="O408" s="41"/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/>
      <c r="AC408" s="41"/>
      <c r="AD408" s="41"/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/>
      <c r="AR408" s="41"/>
      <c r="AS408" s="41"/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741</v>
      </c>
      <c r="E409" s="99" t="s">
        <v>741</v>
      </c>
      <c r="F409" s="99" t="s">
        <v>741</v>
      </c>
      <c r="G409" s="100" t="s">
        <v>524</v>
      </c>
      <c r="H409" s="100">
        <v>31735</v>
      </c>
      <c r="I409" s="99" t="s">
        <v>1101</v>
      </c>
      <c r="J409" s="41">
        <v>0</v>
      </c>
      <c r="K409" s="41">
        <v>0</v>
      </c>
      <c r="L409" s="41">
        <v>0</v>
      </c>
      <c r="M409" s="41"/>
      <c r="N409" s="41"/>
      <c r="O409" s="41"/>
      <c r="P409" s="41"/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/>
      <c r="AC409" s="41"/>
      <c r="AD409" s="41"/>
      <c r="AE409" s="41"/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/>
      <c r="AR409" s="41"/>
      <c r="AS409" s="41"/>
      <c r="AT409" s="41"/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741</v>
      </c>
      <c r="E410" s="99" t="s">
        <v>518</v>
      </c>
      <c r="F410" s="99" t="s">
        <v>516</v>
      </c>
      <c r="G410" s="100" t="s">
        <v>541</v>
      </c>
      <c r="H410" s="100">
        <v>28122</v>
      </c>
      <c r="I410" s="99" t="s">
        <v>1023</v>
      </c>
      <c r="J410" s="41">
        <v>0</v>
      </c>
      <c r="K410" s="41">
        <v>0</v>
      </c>
      <c r="L410" s="41">
        <v>0</v>
      </c>
      <c r="M410" s="41"/>
      <c r="N410" s="41"/>
      <c r="O410" s="41"/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/>
      <c r="AC410" s="41"/>
      <c r="AD410" s="41"/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/>
      <c r="AR410" s="41"/>
      <c r="AS410" s="41"/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575</v>
      </c>
      <c r="E411" s="99" t="s">
        <v>191</v>
      </c>
      <c r="F411" s="99" t="s">
        <v>340</v>
      </c>
      <c r="G411" s="100" t="s">
        <v>522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/>
      <c r="N411" s="41"/>
      <c r="O411" s="41"/>
      <c r="P411" s="41"/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/>
      <c r="AC411" s="41"/>
      <c r="AD411" s="41"/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/>
      <c r="AR411" s="41"/>
      <c r="AS411" s="41"/>
      <c r="AT411" s="41"/>
      <c r="AU411" s="41"/>
      <c r="AV411" s="41"/>
      <c r="AW411" s="41"/>
      <c r="AX411" s="41"/>
      <c r="AY411" s="41"/>
      <c r="AZ411" s="93">
        <f t="shared" si="135"/>
        <v>1</v>
      </c>
      <c r="BA411" s="94">
        <v>1</v>
      </c>
      <c r="BB411" s="107">
        <f t="shared" si="136"/>
        <v>100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2</v>
      </c>
      <c r="BQ411" s="89">
        <f t="shared" si="151"/>
        <v>0.3529411764705882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534</v>
      </c>
      <c r="E412" s="99" t="s">
        <v>501</v>
      </c>
      <c r="F412" s="99" t="s">
        <v>162</v>
      </c>
      <c r="G412" s="100" t="s">
        <v>522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/>
      <c r="N412" s="41"/>
      <c r="O412" s="41"/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/>
      <c r="AC412" s="41"/>
      <c r="AD412" s="41"/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/>
      <c r="AR412" s="41"/>
      <c r="AS412" s="41"/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575</v>
      </c>
      <c r="E413" s="99" t="s">
        <v>191</v>
      </c>
      <c r="F413" s="99" t="s">
        <v>190</v>
      </c>
      <c r="G413" s="100" t="s">
        <v>522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/>
      <c r="N413" s="41"/>
      <c r="O413" s="41"/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/>
      <c r="AC413" s="41"/>
      <c r="AD413" s="41"/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/>
      <c r="AR413" s="41"/>
      <c r="AS413" s="41"/>
      <c r="AT413" s="41"/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741</v>
      </c>
      <c r="E414" s="99" t="s">
        <v>518</v>
      </c>
      <c r="F414" s="99" t="s">
        <v>516</v>
      </c>
      <c r="G414" s="100" t="s">
        <v>541</v>
      </c>
      <c r="H414" s="100">
        <v>28378</v>
      </c>
      <c r="I414" s="99" t="s">
        <v>1030</v>
      </c>
      <c r="J414" s="41">
        <v>0</v>
      </c>
      <c r="K414" s="41">
        <v>0</v>
      </c>
      <c r="L414" s="41">
        <v>0</v>
      </c>
      <c r="M414" s="41"/>
      <c r="N414" s="41"/>
      <c r="O414" s="41"/>
      <c r="P414" s="41"/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/>
      <c r="AC414" s="41"/>
      <c r="AD414" s="41"/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/>
      <c r="AR414" s="41"/>
      <c r="AS414" s="41"/>
      <c r="AT414" s="41"/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741</v>
      </c>
      <c r="E415" s="99" t="s">
        <v>518</v>
      </c>
      <c r="F415" s="99" t="s">
        <v>516</v>
      </c>
      <c r="G415" s="100" t="s">
        <v>743</v>
      </c>
      <c r="H415" s="100">
        <v>19494</v>
      </c>
      <c r="I415" s="99" t="s">
        <v>857</v>
      </c>
      <c r="J415" s="41">
        <v>0</v>
      </c>
      <c r="K415" s="41">
        <v>0</v>
      </c>
      <c r="L415" s="41">
        <v>0</v>
      </c>
      <c r="M415" s="41"/>
      <c r="N415" s="41"/>
      <c r="O415" s="41"/>
      <c r="P415" s="41"/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/>
      <c r="AC415" s="41"/>
      <c r="AD415" s="41"/>
      <c r="AE415" s="41"/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/>
      <c r="AR415" s="41"/>
      <c r="AS415" s="41"/>
      <c r="AT415" s="41"/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741</v>
      </c>
      <c r="E416" s="99" t="s">
        <v>741</v>
      </c>
      <c r="F416" s="99" t="s">
        <v>741</v>
      </c>
      <c r="G416" s="100" t="s">
        <v>743</v>
      </c>
      <c r="H416" s="100">
        <v>29071</v>
      </c>
      <c r="I416" s="99" t="s">
        <v>1044</v>
      </c>
      <c r="J416" s="41">
        <v>0</v>
      </c>
      <c r="K416" s="41">
        <v>0</v>
      </c>
      <c r="L416" s="41">
        <v>0</v>
      </c>
      <c r="M416" s="41"/>
      <c r="N416" s="41"/>
      <c r="O416" s="41"/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/>
      <c r="AC416" s="41"/>
      <c r="AD416" s="41"/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/>
      <c r="AR416" s="41"/>
      <c r="AS416" s="41"/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534</v>
      </c>
      <c r="E417" s="99" t="s">
        <v>518</v>
      </c>
      <c r="F417" s="99" t="s">
        <v>516</v>
      </c>
      <c r="G417" s="100" t="s">
        <v>743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/>
      <c r="N417" s="41"/>
      <c r="O417" s="41"/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/>
      <c r="AC417" s="41"/>
      <c r="AD417" s="41"/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/>
      <c r="AR417" s="41"/>
      <c r="AS417" s="41"/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628</v>
      </c>
      <c r="E418" s="99" t="s">
        <v>460</v>
      </c>
      <c r="F418" s="99" t="s">
        <v>516</v>
      </c>
      <c r="G418" s="100" t="s">
        <v>743</v>
      </c>
      <c r="H418" s="100">
        <v>31157</v>
      </c>
      <c r="I418" s="99" t="s">
        <v>1082</v>
      </c>
      <c r="J418" s="41">
        <v>0</v>
      </c>
      <c r="K418" s="41">
        <v>0</v>
      </c>
      <c r="L418" s="41">
        <v>0</v>
      </c>
      <c r="M418" s="41"/>
      <c r="N418" s="41"/>
      <c r="O418" s="41"/>
      <c r="P418" s="41"/>
      <c r="Q418" s="41"/>
      <c r="R418" s="41"/>
      <c r="S418" s="41"/>
      <c r="T418" s="41"/>
      <c r="U418" s="41"/>
      <c r="V418" s="93">
        <f t="shared" si="131"/>
        <v>0</v>
      </c>
      <c r="W418" s="94" t="s">
        <v>1160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/>
      <c r="AC418" s="41"/>
      <c r="AD418" s="41"/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 t="s">
        <v>1160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/>
      <c r="AR418" s="41"/>
      <c r="AS418" s="41"/>
      <c r="AT418" s="41"/>
      <c r="AU418" s="41"/>
      <c r="AV418" s="41"/>
      <c r="AW418" s="41"/>
      <c r="AX418" s="41"/>
      <c r="AY418" s="41"/>
      <c r="AZ418" s="93">
        <f t="shared" si="135"/>
        <v>0</v>
      </c>
      <c r="BA418" s="94" t="s">
        <v>1160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741</v>
      </c>
      <c r="E419" s="99" t="s">
        <v>518</v>
      </c>
      <c r="F419" s="99" t="s">
        <v>516</v>
      </c>
      <c r="G419" s="100" t="s">
        <v>743</v>
      </c>
      <c r="H419" s="100">
        <v>25857</v>
      </c>
      <c r="I419" s="99" t="s">
        <v>956</v>
      </c>
      <c r="J419" s="41">
        <v>0</v>
      </c>
      <c r="K419" s="41">
        <v>0</v>
      </c>
      <c r="L419" s="41">
        <v>0</v>
      </c>
      <c r="M419" s="41"/>
      <c r="N419" s="41"/>
      <c r="O419" s="41"/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/>
      <c r="AC419" s="41"/>
      <c r="AD419" s="41"/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/>
      <c r="AR419" s="41"/>
      <c r="AS419" s="41"/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741</v>
      </c>
      <c r="E420" s="99" t="s">
        <v>741</v>
      </c>
      <c r="F420" s="99" t="s">
        <v>741</v>
      </c>
      <c r="G420" s="100" t="s">
        <v>743</v>
      </c>
      <c r="H420" s="100">
        <v>29422</v>
      </c>
      <c r="I420" s="99" t="s">
        <v>1050</v>
      </c>
      <c r="J420" s="41">
        <v>0</v>
      </c>
      <c r="K420" s="41">
        <v>0</v>
      </c>
      <c r="L420" s="41">
        <v>0</v>
      </c>
      <c r="M420" s="41"/>
      <c r="N420" s="41"/>
      <c r="O420" s="41"/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/>
      <c r="AC420" s="41"/>
      <c r="AD420" s="41"/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/>
      <c r="AR420" s="41"/>
      <c r="AS420" s="41"/>
      <c r="AT420" s="41"/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741</v>
      </c>
      <c r="E421" s="99" t="s">
        <v>518</v>
      </c>
      <c r="F421" s="99" t="s">
        <v>516</v>
      </c>
      <c r="G421" s="100" t="s">
        <v>743</v>
      </c>
      <c r="H421" s="100">
        <v>19433</v>
      </c>
      <c r="I421" s="99" t="s">
        <v>856</v>
      </c>
      <c r="J421" s="41">
        <v>0</v>
      </c>
      <c r="K421" s="41">
        <v>0</v>
      </c>
      <c r="L421" s="41">
        <v>0</v>
      </c>
      <c r="M421" s="41"/>
      <c r="N421" s="41"/>
      <c r="O421" s="41"/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/>
      <c r="AC421" s="41"/>
      <c r="AD421" s="41"/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/>
      <c r="AR421" s="41"/>
      <c r="AS421" s="41"/>
      <c r="AT421" s="41"/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741</v>
      </c>
      <c r="E422" s="99" t="s">
        <v>741</v>
      </c>
      <c r="F422" s="99" t="s">
        <v>741</v>
      </c>
      <c r="G422" s="100" t="s">
        <v>743</v>
      </c>
      <c r="H422" s="100">
        <v>30542</v>
      </c>
      <c r="I422" s="99" t="s">
        <v>1073</v>
      </c>
      <c r="J422" s="41">
        <v>0</v>
      </c>
      <c r="K422" s="41">
        <v>0</v>
      </c>
      <c r="L422" s="41">
        <v>0</v>
      </c>
      <c r="M422" s="41"/>
      <c r="N422" s="41"/>
      <c r="O422" s="41"/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/>
      <c r="AC422" s="41"/>
      <c r="AD422" s="41"/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/>
      <c r="AR422" s="41"/>
      <c r="AS422" s="41"/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741</v>
      </c>
      <c r="E423" s="99" t="s">
        <v>741</v>
      </c>
      <c r="F423" s="99" t="s">
        <v>741</v>
      </c>
      <c r="G423" s="100" t="s">
        <v>743</v>
      </c>
      <c r="H423" s="100">
        <v>31443</v>
      </c>
      <c r="I423" s="99" t="s">
        <v>1090</v>
      </c>
      <c r="J423" s="41">
        <v>0</v>
      </c>
      <c r="K423" s="41">
        <v>0</v>
      </c>
      <c r="L423" s="41">
        <v>0</v>
      </c>
      <c r="M423" s="41"/>
      <c r="N423" s="41"/>
      <c r="O423" s="41"/>
      <c r="P423" s="41"/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/>
      <c r="AC423" s="41"/>
      <c r="AD423" s="41"/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/>
      <c r="AR423" s="41"/>
      <c r="AS423" s="41"/>
      <c r="AT423" s="41"/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741</v>
      </c>
      <c r="E424" s="99" t="s">
        <v>741</v>
      </c>
      <c r="F424" s="99" t="s">
        <v>741</v>
      </c>
      <c r="G424" s="100" t="s">
        <v>743</v>
      </c>
      <c r="H424" s="100">
        <v>30510</v>
      </c>
      <c r="I424" s="99" t="s">
        <v>1072</v>
      </c>
      <c r="J424" s="41">
        <v>0</v>
      </c>
      <c r="K424" s="41">
        <v>0</v>
      </c>
      <c r="L424" s="41">
        <v>0</v>
      </c>
      <c r="M424" s="41"/>
      <c r="N424" s="41"/>
      <c r="O424" s="41"/>
      <c r="P424" s="41"/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/>
      <c r="AC424" s="41"/>
      <c r="AD424" s="41"/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/>
      <c r="AR424" s="41"/>
      <c r="AS424" s="41"/>
      <c r="AT424" s="41"/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741</v>
      </c>
      <c r="E425" s="99" t="s">
        <v>518</v>
      </c>
      <c r="F425" s="99" t="s">
        <v>516</v>
      </c>
      <c r="G425" s="100" t="s">
        <v>743</v>
      </c>
      <c r="H425" s="100">
        <v>12680</v>
      </c>
      <c r="I425" s="99" t="s">
        <v>777</v>
      </c>
      <c r="J425" s="41">
        <v>0</v>
      </c>
      <c r="K425" s="41">
        <v>0</v>
      </c>
      <c r="L425" s="41">
        <v>0</v>
      </c>
      <c r="M425" s="41"/>
      <c r="N425" s="41"/>
      <c r="O425" s="41"/>
      <c r="P425" s="41"/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/>
      <c r="AC425" s="41"/>
      <c r="AD425" s="41"/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/>
      <c r="AR425" s="41"/>
      <c r="AS425" s="41"/>
      <c r="AT425" s="41"/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575</v>
      </c>
      <c r="E426" s="99" t="s">
        <v>191</v>
      </c>
      <c r="F426" s="99" t="s">
        <v>363</v>
      </c>
      <c r="G426" s="100" t="s">
        <v>1123</v>
      </c>
      <c r="H426" s="100">
        <v>32851</v>
      </c>
      <c r="I426" s="99" t="s">
        <v>1142</v>
      </c>
      <c r="J426" s="41">
        <v>0</v>
      </c>
      <c r="K426" s="41">
        <v>0</v>
      </c>
      <c r="L426" s="41">
        <v>0</v>
      </c>
      <c r="M426" s="41"/>
      <c r="N426" s="41"/>
      <c r="O426" s="41"/>
      <c r="P426" s="41"/>
      <c r="Q426" s="41"/>
      <c r="R426" s="41"/>
      <c r="S426" s="41"/>
      <c r="T426" s="41"/>
      <c r="U426" s="41"/>
      <c r="V426" s="93">
        <f t="shared" si="131"/>
        <v>0</v>
      </c>
      <c r="W426" s="94" t="s">
        <v>1160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/>
      <c r="AC426" s="41"/>
      <c r="AD426" s="41"/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 t="s">
        <v>1160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/>
      <c r="AR426" s="41"/>
      <c r="AS426" s="41"/>
      <c r="AT426" s="41"/>
      <c r="AU426" s="41"/>
      <c r="AV426" s="41"/>
      <c r="AW426" s="41"/>
      <c r="AX426" s="41"/>
      <c r="AY426" s="41"/>
      <c r="AZ426" s="93">
        <f t="shared" si="135"/>
        <v>0</v>
      </c>
      <c r="BA426" s="94" t="s">
        <v>1160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607</v>
      </c>
      <c r="E427" s="99" t="s">
        <v>69</v>
      </c>
      <c r="F427" s="99" t="s">
        <v>304</v>
      </c>
      <c r="G427" s="100" t="s">
        <v>522</v>
      </c>
      <c r="H427" s="100">
        <v>177</v>
      </c>
      <c r="I427" s="99" t="s">
        <v>621</v>
      </c>
      <c r="J427" s="41">
        <v>0</v>
      </c>
      <c r="K427" s="41">
        <v>0</v>
      </c>
      <c r="L427" s="41">
        <v>0</v>
      </c>
      <c r="M427" s="41"/>
      <c r="N427" s="41"/>
      <c r="O427" s="41"/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/>
      <c r="AC427" s="41"/>
      <c r="AD427" s="41"/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/>
      <c r="AR427" s="41"/>
      <c r="AS427" s="41"/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534</v>
      </c>
      <c r="E428" s="99" t="s">
        <v>501</v>
      </c>
      <c r="F428" s="99" t="s">
        <v>249</v>
      </c>
      <c r="G428" s="100" t="s">
        <v>522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/>
      <c r="N428" s="41"/>
      <c r="O428" s="41"/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/>
      <c r="AC428" s="41"/>
      <c r="AD428" s="41"/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/>
      <c r="AR428" s="41"/>
      <c r="AS428" s="41"/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741</v>
      </c>
      <c r="E429" s="99" t="s">
        <v>518</v>
      </c>
      <c r="F429" s="99" t="s">
        <v>516</v>
      </c>
      <c r="G429" s="100" t="s">
        <v>743</v>
      </c>
      <c r="H429" s="100">
        <v>27696</v>
      </c>
      <c r="I429" s="99" t="s">
        <v>1014</v>
      </c>
      <c r="J429" s="41">
        <v>0</v>
      </c>
      <c r="K429" s="41">
        <v>0</v>
      </c>
      <c r="L429" s="41">
        <v>0</v>
      </c>
      <c r="M429" s="41"/>
      <c r="N429" s="41"/>
      <c r="O429" s="41"/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/>
      <c r="AC429" s="41"/>
      <c r="AD429" s="41"/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/>
      <c r="AR429" s="41"/>
      <c r="AS429" s="41"/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607</v>
      </c>
      <c r="E430" s="99" t="s">
        <v>69</v>
      </c>
      <c r="F430" s="99" t="s">
        <v>70</v>
      </c>
      <c r="G430" s="100" t="s">
        <v>1123</v>
      </c>
      <c r="H430" s="100">
        <v>32646</v>
      </c>
      <c r="I430" s="99" t="s">
        <v>1134</v>
      </c>
      <c r="J430" s="41">
        <v>0</v>
      </c>
      <c r="K430" s="41">
        <v>0</v>
      </c>
      <c r="L430" s="41">
        <v>0</v>
      </c>
      <c r="M430" s="41"/>
      <c r="N430" s="41"/>
      <c r="O430" s="41"/>
      <c r="P430" s="41"/>
      <c r="Q430" s="41"/>
      <c r="R430" s="41"/>
      <c r="S430" s="41"/>
      <c r="T430" s="41"/>
      <c r="U430" s="41"/>
      <c r="V430" s="93">
        <f t="shared" si="131"/>
        <v>0</v>
      </c>
      <c r="W430" s="94" t="s">
        <v>1160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/>
      <c r="AC430" s="41"/>
      <c r="AD430" s="41"/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 t="s">
        <v>1160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/>
      <c r="AR430" s="41"/>
      <c r="AS430" s="41"/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 t="s">
        <v>1160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512</v>
      </c>
      <c r="B431" s="99" t="s">
        <v>58</v>
      </c>
      <c r="C431" s="100">
        <v>404</v>
      </c>
      <c r="D431" s="99" t="s">
        <v>641</v>
      </c>
      <c r="E431" s="99" t="s">
        <v>512</v>
      </c>
      <c r="F431" s="99" t="s">
        <v>58</v>
      </c>
      <c r="G431" s="100" t="s">
        <v>522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/>
      <c r="N431" s="41"/>
      <c r="O431" s="41"/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/>
      <c r="AC431" s="41"/>
      <c r="AD431" s="41"/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/>
      <c r="AR431" s="41"/>
      <c r="AS431" s="41"/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575</v>
      </c>
      <c r="E432" s="99" t="s">
        <v>191</v>
      </c>
      <c r="F432" s="99" t="s">
        <v>511</v>
      </c>
      <c r="G432" s="100" t="s">
        <v>522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/>
      <c r="N432" s="41"/>
      <c r="O432" s="41"/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/>
      <c r="AC432" s="41"/>
      <c r="AD432" s="41"/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/>
      <c r="AR432" s="41"/>
      <c r="AS432" s="41"/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741</v>
      </c>
      <c r="E433" s="99" t="s">
        <v>518</v>
      </c>
      <c r="F433" s="99" t="s">
        <v>516</v>
      </c>
      <c r="G433" s="100" t="s">
        <v>743</v>
      </c>
      <c r="H433" s="100">
        <v>14034</v>
      </c>
      <c r="I433" s="99" t="s">
        <v>802</v>
      </c>
      <c r="J433" s="41">
        <v>0</v>
      </c>
      <c r="K433" s="41">
        <v>0</v>
      </c>
      <c r="L433" s="41">
        <v>0</v>
      </c>
      <c r="M433" s="41"/>
      <c r="N433" s="41"/>
      <c r="O433" s="41"/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/>
      <c r="AC433" s="41"/>
      <c r="AD433" s="41"/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/>
      <c r="AR433" s="41"/>
      <c r="AS433" s="41"/>
      <c r="AT433" s="41"/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567</v>
      </c>
      <c r="B434" s="99" t="s">
        <v>254</v>
      </c>
      <c r="C434" s="100"/>
      <c r="D434" s="99" t="s">
        <v>741</v>
      </c>
      <c r="E434" s="99" t="s">
        <v>518</v>
      </c>
      <c r="F434" s="99" t="s">
        <v>516</v>
      </c>
      <c r="G434" s="100" t="s">
        <v>743</v>
      </c>
      <c r="H434" s="100">
        <v>14033</v>
      </c>
      <c r="I434" s="99" t="s">
        <v>801</v>
      </c>
      <c r="J434" s="41">
        <v>0</v>
      </c>
      <c r="K434" s="41">
        <v>0</v>
      </c>
      <c r="L434" s="41">
        <v>0</v>
      </c>
      <c r="M434" s="41"/>
      <c r="N434" s="41"/>
      <c r="O434" s="41"/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/>
      <c r="AC434" s="41"/>
      <c r="AD434" s="41"/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/>
      <c r="AR434" s="41"/>
      <c r="AS434" s="41"/>
      <c r="AT434" s="41"/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567</v>
      </c>
      <c r="B435" s="99" t="s">
        <v>378</v>
      </c>
      <c r="C435" s="100">
        <v>400</v>
      </c>
      <c r="D435" s="99" t="s">
        <v>534</v>
      </c>
      <c r="E435" s="99" t="s">
        <v>254</v>
      </c>
      <c r="F435" s="99" t="s">
        <v>457</v>
      </c>
      <c r="G435" s="100" t="s">
        <v>524</v>
      </c>
      <c r="H435" s="100">
        <v>125</v>
      </c>
      <c r="I435" s="99" t="s">
        <v>589</v>
      </c>
      <c r="J435" s="41">
        <v>0</v>
      </c>
      <c r="K435" s="41">
        <v>0</v>
      </c>
      <c r="L435" s="41">
        <v>0</v>
      </c>
      <c r="M435" s="41"/>
      <c r="N435" s="41"/>
      <c r="O435" s="41"/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/>
      <c r="AC435" s="41"/>
      <c r="AD435" s="41"/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/>
      <c r="AR435" s="41"/>
      <c r="AS435" s="41"/>
      <c r="AT435" s="41"/>
      <c r="AU435" s="41"/>
      <c r="AV435" s="41"/>
      <c r="AW435" s="41"/>
      <c r="AX435" s="41"/>
      <c r="AY435" s="41"/>
      <c r="AZ435" s="93">
        <f t="shared" si="135"/>
        <v>8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8</v>
      </c>
      <c r="BQ435" s="89">
        <f t="shared" si="151"/>
        <v>0</v>
      </c>
    </row>
    <row r="436" spans="1:69" x14ac:dyDescent="0.3">
      <c r="A436" s="99" t="s">
        <v>567</v>
      </c>
      <c r="B436" s="99" t="s">
        <v>254</v>
      </c>
      <c r="C436" s="100">
        <v>400</v>
      </c>
      <c r="D436" s="99" t="s">
        <v>534</v>
      </c>
      <c r="E436" s="99" t="s">
        <v>254</v>
      </c>
      <c r="F436" s="99" t="s">
        <v>454</v>
      </c>
      <c r="G436" s="100" t="s">
        <v>522</v>
      </c>
      <c r="H436" s="100">
        <v>120</v>
      </c>
      <c r="I436" s="99" t="s">
        <v>588</v>
      </c>
      <c r="J436" s="41">
        <v>0</v>
      </c>
      <c r="K436" s="41">
        <v>0</v>
      </c>
      <c r="L436" s="41">
        <v>0</v>
      </c>
      <c r="M436" s="41"/>
      <c r="N436" s="41"/>
      <c r="O436" s="41"/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/>
      <c r="AC436" s="41"/>
      <c r="AD436" s="41"/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/>
      <c r="AR436" s="41"/>
      <c r="AS436" s="41"/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607</v>
      </c>
      <c r="E437" s="99" t="s">
        <v>69</v>
      </c>
      <c r="F437" s="99" t="s">
        <v>70</v>
      </c>
      <c r="G437" s="100" t="s">
        <v>522</v>
      </c>
      <c r="H437" s="100">
        <v>26496</v>
      </c>
      <c r="I437" s="99" t="s">
        <v>988</v>
      </c>
      <c r="J437" s="41">
        <v>0</v>
      </c>
      <c r="K437" s="41">
        <v>0</v>
      </c>
      <c r="L437" s="41">
        <v>0</v>
      </c>
      <c r="M437" s="41"/>
      <c r="N437" s="41"/>
      <c r="O437" s="41"/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/>
      <c r="AC437" s="41"/>
      <c r="AD437" s="41"/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/>
      <c r="AR437" s="41"/>
      <c r="AS437" s="41"/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607</v>
      </c>
      <c r="E438" s="99" t="s">
        <v>69</v>
      </c>
      <c r="F438" s="99" t="s">
        <v>304</v>
      </c>
      <c r="G438" s="100" t="s">
        <v>522</v>
      </c>
      <c r="H438" s="100">
        <v>26488</v>
      </c>
      <c r="I438" s="99" t="s">
        <v>985</v>
      </c>
      <c r="J438" s="41">
        <v>0</v>
      </c>
      <c r="K438" s="41">
        <v>0</v>
      </c>
      <c r="L438" s="41">
        <v>0</v>
      </c>
      <c r="M438" s="41"/>
      <c r="N438" s="41"/>
      <c r="O438" s="41"/>
      <c r="P438" s="41"/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/>
      <c r="AC438" s="41"/>
      <c r="AD438" s="41"/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/>
      <c r="AR438" s="41"/>
      <c r="AS438" s="41"/>
      <c r="AT438" s="41"/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607</v>
      </c>
      <c r="E439" s="99" t="s">
        <v>69</v>
      </c>
      <c r="F439" s="99" t="s">
        <v>70</v>
      </c>
      <c r="G439" s="100" t="s">
        <v>522</v>
      </c>
      <c r="H439" s="100">
        <v>26490</v>
      </c>
      <c r="I439" s="99" t="s">
        <v>987</v>
      </c>
      <c r="J439" s="41">
        <v>0</v>
      </c>
      <c r="K439" s="41">
        <v>0</v>
      </c>
      <c r="L439" s="41">
        <v>0</v>
      </c>
      <c r="M439" s="41"/>
      <c r="N439" s="41"/>
      <c r="O439" s="41"/>
      <c r="P439" s="41"/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/>
      <c r="AC439" s="41"/>
      <c r="AD439" s="41"/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/>
      <c r="AR439" s="41"/>
      <c r="AS439" s="41"/>
      <c r="AT439" s="41"/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607</v>
      </c>
      <c r="E440" s="99" t="s">
        <v>69</v>
      </c>
      <c r="F440" s="99" t="s">
        <v>201</v>
      </c>
      <c r="G440" s="100" t="s">
        <v>522</v>
      </c>
      <c r="H440" s="100">
        <v>26298</v>
      </c>
      <c r="I440" s="99" t="s">
        <v>979</v>
      </c>
      <c r="J440" s="41">
        <v>0</v>
      </c>
      <c r="K440" s="41">
        <v>0</v>
      </c>
      <c r="L440" s="41">
        <v>0</v>
      </c>
      <c r="M440" s="41"/>
      <c r="N440" s="41"/>
      <c r="O440" s="41"/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/>
      <c r="AC440" s="41"/>
      <c r="AD440" s="41"/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/>
      <c r="AR440" s="41"/>
      <c r="AS440" s="41"/>
      <c r="AT440" s="41"/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607</v>
      </c>
      <c r="E441" s="99" t="s">
        <v>69</v>
      </c>
      <c r="F441" s="99" t="s">
        <v>70</v>
      </c>
      <c r="G441" s="100" t="s">
        <v>522</v>
      </c>
      <c r="H441" s="100">
        <v>26487</v>
      </c>
      <c r="I441" s="99" t="s">
        <v>984</v>
      </c>
      <c r="J441" s="41">
        <v>0</v>
      </c>
      <c r="K441" s="41">
        <v>0</v>
      </c>
      <c r="L441" s="41">
        <v>0</v>
      </c>
      <c r="M441" s="41"/>
      <c r="N441" s="41"/>
      <c r="O441" s="41"/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/>
      <c r="AC441" s="41"/>
      <c r="AD441" s="41"/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/>
      <c r="AR441" s="41"/>
      <c r="AS441" s="41"/>
      <c r="AT441" s="41"/>
      <c r="AU441" s="41"/>
      <c r="AV441" s="41"/>
      <c r="AW441" s="41"/>
      <c r="AX441" s="41"/>
      <c r="AY441" s="41"/>
      <c r="AZ441" s="93">
        <f t="shared" si="135"/>
        <v>1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1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607</v>
      </c>
      <c r="E442" s="99" t="s">
        <v>69</v>
      </c>
      <c r="F442" s="99" t="s">
        <v>70</v>
      </c>
      <c r="G442" s="100" t="s">
        <v>522</v>
      </c>
      <c r="H442" s="100">
        <v>31156</v>
      </c>
      <c r="I442" s="99" t="s">
        <v>521</v>
      </c>
      <c r="J442" s="41">
        <v>0</v>
      </c>
      <c r="K442" s="41">
        <v>0</v>
      </c>
      <c r="L442" s="41">
        <v>0</v>
      </c>
      <c r="M442" s="41"/>
      <c r="N442" s="41"/>
      <c r="O442" s="41"/>
      <c r="P442" s="41"/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/>
      <c r="AC442" s="41"/>
      <c r="AD442" s="41"/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/>
      <c r="AR442" s="41"/>
      <c r="AS442" s="41"/>
      <c r="AT442" s="41"/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741</v>
      </c>
      <c r="E443" s="99" t="s">
        <v>518</v>
      </c>
      <c r="F443" s="99" t="s">
        <v>516</v>
      </c>
      <c r="G443" s="100" t="s">
        <v>537</v>
      </c>
      <c r="H443" s="100">
        <v>20543</v>
      </c>
      <c r="I443" s="99" t="s">
        <v>868</v>
      </c>
      <c r="J443" s="41">
        <v>0</v>
      </c>
      <c r="K443" s="41">
        <v>0</v>
      </c>
      <c r="L443" s="41">
        <v>0</v>
      </c>
      <c r="M443" s="41"/>
      <c r="N443" s="41"/>
      <c r="O443" s="41"/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/>
      <c r="AC443" s="41"/>
      <c r="AD443" s="41"/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/>
      <c r="AR443" s="41"/>
      <c r="AS443" s="41"/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607</v>
      </c>
      <c r="E444" s="99" t="s">
        <v>69</v>
      </c>
      <c r="F444" s="99" t="s">
        <v>70</v>
      </c>
      <c r="G444" s="100" t="s">
        <v>522</v>
      </c>
      <c r="H444" s="100">
        <v>26489</v>
      </c>
      <c r="I444" s="99" t="s">
        <v>986</v>
      </c>
      <c r="J444" s="41">
        <v>0</v>
      </c>
      <c r="K444" s="41">
        <v>0</v>
      </c>
      <c r="L444" s="41">
        <v>0</v>
      </c>
      <c r="M444" s="41"/>
      <c r="N444" s="41"/>
      <c r="O444" s="41"/>
      <c r="P444" s="41"/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/>
      <c r="AC444" s="41"/>
      <c r="AD444" s="41"/>
      <c r="AE444" s="41"/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/>
      <c r="AR444" s="41"/>
      <c r="AS444" s="41"/>
      <c r="AT444" s="41"/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607</v>
      </c>
      <c r="E445" s="99" t="s">
        <v>69</v>
      </c>
      <c r="F445" s="99" t="s">
        <v>70</v>
      </c>
      <c r="G445" s="100" t="s">
        <v>522</v>
      </c>
      <c r="H445" s="100">
        <v>26486</v>
      </c>
      <c r="I445" s="99" t="s">
        <v>983</v>
      </c>
      <c r="J445" s="41">
        <v>0</v>
      </c>
      <c r="K445" s="41">
        <v>0</v>
      </c>
      <c r="L445" s="41">
        <v>0</v>
      </c>
      <c r="M445" s="41"/>
      <c r="N445" s="41"/>
      <c r="O445" s="41"/>
      <c r="P445" s="41"/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/>
      <c r="AC445" s="41"/>
      <c r="AD445" s="41"/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/>
      <c r="AR445" s="41"/>
      <c r="AS445" s="41"/>
      <c r="AT445" s="41"/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534</v>
      </c>
      <c r="E446" s="99" t="s">
        <v>501</v>
      </c>
      <c r="F446" s="99" t="s">
        <v>162</v>
      </c>
      <c r="G446" s="100" t="s">
        <v>524</v>
      </c>
      <c r="H446" s="100">
        <v>64</v>
      </c>
      <c r="I446" s="99" t="s">
        <v>561</v>
      </c>
      <c r="J446" s="41">
        <v>0</v>
      </c>
      <c r="K446" s="41">
        <v>1</v>
      </c>
      <c r="L446" s="41">
        <v>1</v>
      </c>
      <c r="M446" s="41"/>
      <c r="N446" s="41"/>
      <c r="O446" s="41"/>
      <c r="P446" s="41"/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/>
      <c r="AC446" s="41"/>
      <c r="AD446" s="41"/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2</v>
      </c>
      <c r="AQ446" s="41"/>
      <c r="AR446" s="41"/>
      <c r="AS446" s="41"/>
      <c r="AT446" s="41"/>
      <c r="AU446" s="41"/>
      <c r="AV446" s="41"/>
      <c r="AW446" s="41"/>
      <c r="AX446" s="41"/>
      <c r="AY446" s="41"/>
      <c r="AZ446" s="93">
        <f t="shared" ref="AZ446:AZ449" si="154">SUM(AN446:AY446)</f>
        <v>3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3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5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575</v>
      </c>
      <c r="E447" s="99" t="s">
        <v>191</v>
      </c>
      <c r="F447" s="99" t="s">
        <v>190</v>
      </c>
      <c r="G447" s="100" t="s">
        <v>541</v>
      </c>
      <c r="H447" s="100">
        <v>97</v>
      </c>
      <c r="I447" s="99" t="s">
        <v>578</v>
      </c>
      <c r="J447" s="41">
        <v>0</v>
      </c>
      <c r="K447" s="41">
        <v>0</v>
      </c>
      <c r="L447" s="41">
        <v>0</v>
      </c>
      <c r="M447" s="41"/>
      <c r="N447" s="41"/>
      <c r="O447" s="41"/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/>
      <c r="AC447" s="41"/>
      <c r="AD447" s="41"/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/>
      <c r="AR447" s="41"/>
      <c r="AS447" s="41"/>
      <c r="AT447" s="41"/>
      <c r="AU447" s="41"/>
      <c r="AV447" s="41"/>
      <c r="AW447" s="41"/>
      <c r="AX447" s="41"/>
      <c r="AY447" s="41"/>
      <c r="AZ447" s="93">
        <f t="shared" si="154"/>
        <v>0</v>
      </c>
      <c r="BA447" s="94">
        <v>3.6666666666666665</v>
      </c>
      <c r="BB447" s="107">
        <f t="shared" si="136"/>
        <v>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0</v>
      </c>
      <c r="BQ447" s="89">
        <f t="shared" si="168"/>
        <v>0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575</v>
      </c>
      <c r="E448" s="99" t="s">
        <v>191</v>
      </c>
      <c r="F448" s="99" t="s">
        <v>363</v>
      </c>
      <c r="G448" s="100" t="s">
        <v>541</v>
      </c>
      <c r="H448" s="100">
        <v>31794</v>
      </c>
      <c r="I448" s="99" t="s">
        <v>1109</v>
      </c>
      <c r="J448" s="41">
        <v>0</v>
      </c>
      <c r="K448" s="41">
        <v>0</v>
      </c>
      <c r="L448" s="41">
        <v>0</v>
      </c>
      <c r="M448" s="41"/>
      <c r="N448" s="41"/>
      <c r="O448" s="41"/>
      <c r="P448" s="41"/>
      <c r="Q448" s="41"/>
      <c r="R448" s="41"/>
      <c r="S448" s="41"/>
      <c r="T448" s="41"/>
      <c r="U448" s="41"/>
      <c r="V448" s="93">
        <f t="shared" si="152"/>
        <v>0</v>
      </c>
      <c r="W448" s="94" t="s">
        <v>1160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/>
      <c r="AC448" s="41"/>
      <c r="AD448" s="41"/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 t="s">
        <v>1160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/>
      <c r="AR448" s="41"/>
      <c r="AS448" s="41"/>
      <c r="AT448" s="41"/>
      <c r="AU448" s="41"/>
      <c r="AV448" s="41"/>
      <c r="AW448" s="41"/>
      <c r="AX448" s="41"/>
      <c r="AY448" s="41"/>
      <c r="AZ448" s="93">
        <f t="shared" si="154"/>
        <v>0</v>
      </c>
      <c r="BA448" s="94" t="s">
        <v>1160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534</v>
      </c>
      <c r="E449" s="99" t="s">
        <v>510</v>
      </c>
      <c r="F449" s="99" t="s">
        <v>238</v>
      </c>
      <c r="G449" s="100" t="s">
        <v>541</v>
      </c>
      <c r="H449" s="100">
        <v>271</v>
      </c>
      <c r="I449" s="99" t="s">
        <v>693</v>
      </c>
      <c r="J449" s="41">
        <v>0</v>
      </c>
      <c r="K449" s="41">
        <v>0</v>
      </c>
      <c r="L449" s="41">
        <v>0</v>
      </c>
      <c r="M449" s="41"/>
      <c r="N449" s="41"/>
      <c r="O449" s="41"/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/>
      <c r="AC449" s="41"/>
      <c r="AD449" s="41"/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/>
      <c r="AR449" s="41"/>
      <c r="AS449" s="41"/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575</v>
      </c>
      <c r="E450" s="99" t="s">
        <v>191</v>
      </c>
      <c r="F450" s="99" t="s">
        <v>579</v>
      </c>
      <c r="G450" s="100" t="s">
        <v>522</v>
      </c>
      <c r="H450" s="100">
        <v>32054</v>
      </c>
      <c r="I450" s="99" t="s">
        <v>1119</v>
      </c>
      <c r="J450" s="41">
        <v>0</v>
      </c>
      <c r="K450" s="41">
        <v>0</v>
      </c>
      <c r="L450" s="41">
        <v>0</v>
      </c>
      <c r="M450" s="41"/>
      <c r="N450" s="41"/>
      <c r="O450" s="41"/>
      <c r="P450" s="41"/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1160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/>
      <c r="AC450" s="41"/>
      <c r="AD450" s="41"/>
      <c r="AE450" s="41"/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1160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/>
      <c r="AR450" s="41"/>
      <c r="AS450" s="41"/>
      <c r="AT450" s="41"/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1160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534</v>
      </c>
      <c r="E451" s="99" t="s">
        <v>501</v>
      </c>
      <c r="F451" s="99" t="s">
        <v>249</v>
      </c>
      <c r="G451" s="100" t="s">
        <v>522</v>
      </c>
      <c r="H451" s="100">
        <v>85</v>
      </c>
      <c r="I451" s="99" t="s">
        <v>571</v>
      </c>
      <c r="J451" s="41">
        <v>0</v>
      </c>
      <c r="K451" s="41">
        <v>0</v>
      </c>
      <c r="L451" s="41">
        <v>0</v>
      </c>
      <c r="M451" s="41"/>
      <c r="N451" s="41"/>
      <c r="O451" s="41"/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/>
      <c r="AC451" s="41"/>
      <c r="AD451" s="41"/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/>
      <c r="AR451" s="41"/>
      <c r="AS451" s="41"/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607</v>
      </c>
      <c r="E452" s="99" t="s">
        <v>69</v>
      </c>
      <c r="F452" s="99" t="s">
        <v>70</v>
      </c>
      <c r="G452" s="100" t="s">
        <v>522</v>
      </c>
      <c r="H452" s="100">
        <v>31540</v>
      </c>
      <c r="I452" s="99" t="s">
        <v>1092</v>
      </c>
      <c r="J452" s="41">
        <v>0</v>
      </c>
      <c r="K452" s="41">
        <v>0</v>
      </c>
      <c r="L452" s="41">
        <v>0</v>
      </c>
      <c r="M452" s="41"/>
      <c r="N452" s="41"/>
      <c r="O452" s="41"/>
      <c r="P452" s="41"/>
      <c r="Q452" s="41"/>
      <c r="R452" s="41"/>
      <c r="S452" s="41"/>
      <c r="T452" s="41"/>
      <c r="U452" s="41"/>
      <c r="V452" s="93">
        <f t="shared" si="169"/>
        <v>0</v>
      </c>
      <c r="W452" s="94" t="s">
        <v>1160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/>
      <c r="AC452" s="41"/>
      <c r="AD452" s="41"/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 t="s">
        <v>1160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/>
      <c r="AR452" s="41"/>
      <c r="AS452" s="41"/>
      <c r="AT452" s="41"/>
      <c r="AU452" s="41"/>
      <c r="AV452" s="41"/>
      <c r="AW452" s="41"/>
      <c r="AX452" s="41"/>
      <c r="AY452" s="41"/>
      <c r="AZ452" s="93">
        <f t="shared" si="171"/>
        <v>0</v>
      </c>
      <c r="BA452" s="94" t="s">
        <v>1160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575</v>
      </c>
      <c r="E453" s="99" t="s">
        <v>191</v>
      </c>
      <c r="F453" s="99" t="s">
        <v>516</v>
      </c>
      <c r="G453" s="100" t="s">
        <v>522</v>
      </c>
      <c r="H453" s="100">
        <v>31817</v>
      </c>
      <c r="I453" s="99" t="s">
        <v>1111</v>
      </c>
      <c r="J453" s="41">
        <v>0</v>
      </c>
      <c r="K453" s="41">
        <v>0</v>
      </c>
      <c r="L453" s="41">
        <v>0</v>
      </c>
      <c r="M453" s="41"/>
      <c r="N453" s="41"/>
      <c r="O453" s="41"/>
      <c r="P453" s="41"/>
      <c r="Q453" s="41"/>
      <c r="R453" s="41"/>
      <c r="S453" s="41"/>
      <c r="T453" s="41"/>
      <c r="U453" s="41"/>
      <c r="V453" s="93">
        <f t="shared" si="169"/>
        <v>0</v>
      </c>
      <c r="W453" s="94" t="s">
        <v>1160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/>
      <c r="AC453" s="41"/>
      <c r="AD453" s="41"/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 t="s">
        <v>1160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/>
      <c r="AR453" s="41"/>
      <c r="AS453" s="41"/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 t="s">
        <v>1160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607</v>
      </c>
      <c r="E454" s="99" t="s">
        <v>69</v>
      </c>
      <c r="F454" s="99" t="s">
        <v>70</v>
      </c>
      <c r="G454" s="100" t="s">
        <v>522</v>
      </c>
      <c r="H454" s="100">
        <v>26297</v>
      </c>
      <c r="I454" s="99" t="s">
        <v>978</v>
      </c>
      <c r="J454" s="41">
        <v>0</v>
      </c>
      <c r="K454" s="41">
        <v>0</v>
      </c>
      <c r="L454" s="41">
        <v>0</v>
      </c>
      <c r="M454" s="41"/>
      <c r="N454" s="41"/>
      <c r="O454" s="41"/>
      <c r="P454" s="41"/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/>
      <c r="AC454" s="41"/>
      <c r="AD454" s="41"/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/>
      <c r="AR454" s="41"/>
      <c r="AS454" s="41"/>
      <c r="AT454" s="41"/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607</v>
      </c>
      <c r="E455" s="99" t="s">
        <v>69</v>
      </c>
      <c r="F455" s="99" t="s">
        <v>70</v>
      </c>
      <c r="G455" s="100" t="s">
        <v>524</v>
      </c>
      <c r="H455" s="100">
        <v>26060</v>
      </c>
      <c r="I455" s="99" t="s">
        <v>965</v>
      </c>
      <c r="J455" s="41">
        <v>0</v>
      </c>
      <c r="K455" s="41">
        <v>0</v>
      </c>
      <c r="L455" s="41">
        <v>0</v>
      </c>
      <c r="M455" s="41"/>
      <c r="N455" s="41"/>
      <c r="O455" s="41"/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/>
      <c r="AC455" s="41"/>
      <c r="AD455" s="41"/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/>
      <c r="AR455" s="41"/>
      <c r="AS455" s="41"/>
      <c r="AT455" s="41"/>
      <c r="AU455" s="41"/>
      <c r="AV455" s="41"/>
      <c r="AW455" s="41"/>
      <c r="AX455" s="41"/>
      <c r="AY455" s="41"/>
      <c r="AZ455" s="93">
        <f t="shared" si="171"/>
        <v>3</v>
      </c>
      <c r="BA455" s="94">
        <v>8</v>
      </c>
      <c r="BB455" s="107">
        <f t="shared" ref="BB455:BB518" si="188">+IFERROR(AZ455/BA455,0)*100</f>
        <v>37.5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3</v>
      </c>
      <c r="BQ455" s="89">
        <f t="shared" si="185"/>
        <v>0.35294117647058826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575</v>
      </c>
      <c r="E456" s="99" t="s">
        <v>191</v>
      </c>
      <c r="F456" s="99" t="s">
        <v>340</v>
      </c>
      <c r="G456" s="100" t="s">
        <v>524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1</v>
      </c>
      <c r="M456" s="41"/>
      <c r="N456" s="41"/>
      <c r="O456" s="41"/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2</v>
      </c>
      <c r="X456" s="107">
        <f t="shared" si="186"/>
        <v>50</v>
      </c>
      <c r="Y456" s="41">
        <v>0</v>
      </c>
      <c r="Z456" s="41">
        <v>0</v>
      </c>
      <c r="AA456" s="41">
        <v>0</v>
      </c>
      <c r="AB456" s="41"/>
      <c r="AC456" s="41"/>
      <c r="AD456" s="41"/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9</v>
      </c>
      <c r="AQ456" s="41"/>
      <c r="AR456" s="41"/>
      <c r="AS456" s="41"/>
      <c r="AT456" s="41"/>
      <c r="AU456" s="41"/>
      <c r="AV456" s="41"/>
      <c r="AW456" s="41"/>
      <c r="AX456" s="41"/>
      <c r="AY456" s="41"/>
      <c r="AZ456" s="93">
        <f t="shared" si="171"/>
        <v>13</v>
      </c>
      <c r="BA456" s="94">
        <v>1.5</v>
      </c>
      <c r="BB456" s="107">
        <f t="shared" si="188"/>
        <v>866.66666666666663</v>
      </c>
      <c r="BC456" s="48">
        <f t="shared" si="172"/>
        <v>1</v>
      </c>
      <c r="BD456" s="48">
        <f t="shared" si="173"/>
        <v>3</v>
      </c>
      <c r="BE456" s="48">
        <f t="shared" si="174"/>
        <v>10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14</v>
      </c>
      <c r="BQ456" s="89">
        <f t="shared" si="185"/>
        <v>4</v>
      </c>
    </row>
    <row r="457" spans="1:69" x14ac:dyDescent="0.3">
      <c r="A457" s="99" t="s">
        <v>460</v>
      </c>
      <c r="B457" s="99" t="s">
        <v>383</v>
      </c>
      <c r="C457" s="100"/>
      <c r="D457" s="99" t="s">
        <v>741</v>
      </c>
      <c r="E457" s="99" t="s">
        <v>741</v>
      </c>
      <c r="F457" s="99" t="s">
        <v>741</v>
      </c>
      <c r="G457" s="100" t="s">
        <v>522</v>
      </c>
      <c r="H457" s="100">
        <v>30374</v>
      </c>
      <c r="I457" s="99" t="s">
        <v>1066</v>
      </c>
      <c r="J457" s="41">
        <v>0</v>
      </c>
      <c r="K457" s="41">
        <v>0</v>
      </c>
      <c r="L457" s="41">
        <v>0</v>
      </c>
      <c r="M457" s="41"/>
      <c r="N457" s="41"/>
      <c r="O457" s="41"/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/>
      <c r="AC457" s="41"/>
      <c r="AD457" s="41"/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/>
      <c r="AR457" s="41"/>
      <c r="AS457" s="41"/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741</v>
      </c>
      <c r="E458" s="99" t="s">
        <v>518</v>
      </c>
      <c r="F458" s="99" t="s">
        <v>741</v>
      </c>
      <c r="G458" s="100" t="s">
        <v>743</v>
      </c>
      <c r="H458" s="100">
        <v>25708</v>
      </c>
      <c r="I458" s="99" t="s">
        <v>950</v>
      </c>
      <c r="J458" s="41">
        <v>0</v>
      </c>
      <c r="K458" s="41">
        <v>0</v>
      </c>
      <c r="L458" s="41">
        <v>0</v>
      </c>
      <c r="M458" s="41"/>
      <c r="N458" s="41"/>
      <c r="O458" s="41"/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/>
      <c r="AC458" s="41"/>
      <c r="AD458" s="41"/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/>
      <c r="AR458" s="41"/>
      <c r="AS458" s="41"/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534</v>
      </c>
      <c r="E459" s="99" t="s">
        <v>501</v>
      </c>
      <c r="F459" s="99" t="s">
        <v>162</v>
      </c>
      <c r="G459" s="100" t="s">
        <v>524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/>
      <c r="N459" s="41"/>
      <c r="O459" s="41"/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/>
      <c r="AC459" s="41"/>
      <c r="AD459" s="41"/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0</v>
      </c>
      <c r="AP459" s="41">
        <v>0</v>
      </c>
      <c r="AQ459" s="41"/>
      <c r="AR459" s="41"/>
      <c r="AS459" s="41"/>
      <c r="AT459" s="41"/>
      <c r="AU459" s="41"/>
      <c r="AV459" s="41"/>
      <c r="AW459" s="41"/>
      <c r="AX459" s="41"/>
      <c r="AY459" s="41"/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512</v>
      </c>
      <c r="B460" s="99" t="s">
        <v>170</v>
      </c>
      <c r="C460" s="100">
        <v>404</v>
      </c>
      <c r="D460" s="99" t="s">
        <v>641</v>
      </c>
      <c r="E460" s="99" t="s">
        <v>512</v>
      </c>
      <c r="F460" s="99" t="s">
        <v>170</v>
      </c>
      <c r="G460" s="100" t="s">
        <v>522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/>
      <c r="N460" s="41"/>
      <c r="O460" s="41"/>
      <c r="P460" s="41"/>
      <c r="Q460" s="41"/>
      <c r="R460" s="41"/>
      <c r="S460" s="41"/>
      <c r="T460" s="41"/>
      <c r="U460" s="41"/>
      <c r="V460" s="93">
        <f t="shared" si="169"/>
        <v>3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/>
      <c r="AC460" s="41"/>
      <c r="AD460" s="41"/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/>
      <c r="AR460" s="41"/>
      <c r="AS460" s="41"/>
      <c r="AT460" s="41"/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8</v>
      </c>
      <c r="BQ460" s="89">
        <f t="shared" si="185"/>
        <v>1.8461538461538463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534</v>
      </c>
      <c r="E461" s="99" t="s">
        <v>510</v>
      </c>
      <c r="F461" s="99" t="s">
        <v>455</v>
      </c>
      <c r="G461" s="100" t="s">
        <v>537</v>
      </c>
      <c r="H461" s="100">
        <v>7</v>
      </c>
      <c r="I461" s="99" t="s">
        <v>538</v>
      </c>
      <c r="J461" s="41">
        <v>0</v>
      </c>
      <c r="K461" s="41">
        <v>0</v>
      </c>
      <c r="L461" s="41">
        <v>0</v>
      </c>
      <c r="M461" s="41"/>
      <c r="N461" s="41"/>
      <c r="O461" s="41"/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/>
      <c r="AC461" s="41"/>
      <c r="AD461" s="41"/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0</v>
      </c>
      <c r="AQ461" s="41"/>
      <c r="AR461" s="41"/>
      <c r="AS461" s="41"/>
      <c r="AT461" s="41"/>
      <c r="AU461" s="41"/>
      <c r="AV461" s="41"/>
      <c r="AW461" s="41"/>
      <c r="AX461" s="41"/>
      <c r="AY461" s="41"/>
      <c r="AZ461" s="93">
        <f t="shared" si="171"/>
        <v>3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3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575</v>
      </c>
      <c r="E462" s="99" t="s">
        <v>191</v>
      </c>
      <c r="F462" s="99" t="s">
        <v>511</v>
      </c>
      <c r="G462" s="100" t="s">
        <v>541</v>
      </c>
      <c r="H462" s="100">
        <v>7459</v>
      </c>
      <c r="I462" s="99" t="s">
        <v>734</v>
      </c>
      <c r="J462" s="41">
        <v>0</v>
      </c>
      <c r="K462" s="41">
        <v>0</v>
      </c>
      <c r="L462" s="41">
        <v>0</v>
      </c>
      <c r="M462" s="41"/>
      <c r="N462" s="41"/>
      <c r="O462" s="41"/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/>
      <c r="AC462" s="41"/>
      <c r="AD462" s="41"/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/>
      <c r="AR462" s="41"/>
      <c r="AS462" s="41"/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3.8333333333333335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/>
      <c r="D463" s="99" t="s">
        <v>741</v>
      </c>
      <c r="E463" s="99" t="s">
        <v>518</v>
      </c>
      <c r="F463" s="99" t="s">
        <v>516</v>
      </c>
      <c r="G463" s="100" t="s">
        <v>743</v>
      </c>
      <c r="H463" s="100">
        <v>19655</v>
      </c>
      <c r="I463" s="99" t="s">
        <v>860</v>
      </c>
      <c r="J463" s="41">
        <v>0</v>
      </c>
      <c r="K463" s="41">
        <v>0</v>
      </c>
      <c r="L463" s="41">
        <v>0</v>
      </c>
      <c r="M463" s="41"/>
      <c r="N463" s="41"/>
      <c r="O463" s="41"/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/>
      <c r="AC463" s="41"/>
      <c r="AD463" s="41"/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/>
      <c r="AR463" s="41"/>
      <c r="AS463" s="41"/>
      <c r="AT463" s="41"/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534</v>
      </c>
      <c r="E464" s="99" t="s">
        <v>11</v>
      </c>
      <c r="F464" s="99" t="s">
        <v>11</v>
      </c>
      <c r="G464" s="100" t="s">
        <v>522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/>
      <c r="N464" s="41"/>
      <c r="O464" s="41"/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/>
      <c r="AC464" s="41"/>
      <c r="AD464" s="41"/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/>
      <c r="AR464" s="41"/>
      <c r="AS464" s="41"/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567</v>
      </c>
      <c r="B465" s="99" t="s">
        <v>585</v>
      </c>
      <c r="C465" s="100">
        <v>400</v>
      </c>
      <c r="D465" s="99" t="s">
        <v>534</v>
      </c>
      <c r="E465" s="99" t="s">
        <v>254</v>
      </c>
      <c r="F465" s="99" t="s">
        <v>458</v>
      </c>
      <c r="G465" s="100" t="s">
        <v>522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/>
      <c r="N465" s="41"/>
      <c r="O465" s="41"/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/>
      <c r="AC465" s="41"/>
      <c r="AD465" s="41"/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/>
      <c r="AR465" s="41"/>
      <c r="AS465" s="41"/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534</v>
      </c>
      <c r="E466" s="99" t="s">
        <v>501</v>
      </c>
      <c r="F466" s="99" t="s">
        <v>162</v>
      </c>
      <c r="G466" s="100" t="s">
        <v>522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/>
      <c r="N466" s="41"/>
      <c r="O466" s="41"/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/>
      <c r="AC466" s="41"/>
      <c r="AD466" s="41"/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/>
      <c r="AR466" s="41"/>
      <c r="AS466" s="41"/>
      <c r="AT466" s="41"/>
      <c r="AU466" s="41"/>
      <c r="AV466" s="41"/>
      <c r="AW466" s="41"/>
      <c r="AX466" s="41"/>
      <c r="AY466" s="41"/>
      <c r="AZ466" s="93">
        <f t="shared" si="171"/>
        <v>4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4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534</v>
      </c>
      <c r="E467" s="99" t="s">
        <v>11</v>
      </c>
      <c r="F467" s="99" t="s">
        <v>234</v>
      </c>
      <c r="G467" s="100" t="s">
        <v>522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/>
      <c r="N467" s="41"/>
      <c r="O467" s="41"/>
      <c r="P467" s="41"/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/>
      <c r="AC467" s="41"/>
      <c r="AD467" s="41"/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/>
      <c r="AR467" s="41"/>
      <c r="AS467" s="41"/>
      <c r="AT467" s="41"/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741</v>
      </c>
      <c r="E468" s="99" t="s">
        <v>518</v>
      </c>
      <c r="F468" s="99" t="s">
        <v>516</v>
      </c>
      <c r="G468" s="100" t="s">
        <v>537</v>
      </c>
      <c r="H468" s="100">
        <v>10605</v>
      </c>
      <c r="I468" s="99" t="s">
        <v>742</v>
      </c>
      <c r="J468" s="41">
        <v>0</v>
      </c>
      <c r="K468" s="41">
        <v>0</v>
      </c>
      <c r="L468" s="41">
        <v>0</v>
      </c>
      <c r="M468" s="41"/>
      <c r="N468" s="41"/>
      <c r="O468" s="41"/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/>
      <c r="AC468" s="41"/>
      <c r="AD468" s="41"/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/>
      <c r="AR468" s="41"/>
      <c r="AS468" s="41"/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508</v>
      </c>
      <c r="E469" s="99" t="s">
        <v>518</v>
      </c>
      <c r="F469" s="99" t="s">
        <v>516</v>
      </c>
      <c r="G469" s="100" t="s">
        <v>532</v>
      </c>
      <c r="H469" s="100">
        <v>3</v>
      </c>
      <c r="I469" s="99" t="s">
        <v>533</v>
      </c>
      <c r="J469" s="41">
        <v>0</v>
      </c>
      <c r="K469" s="41">
        <v>2</v>
      </c>
      <c r="L469" s="41">
        <v>0</v>
      </c>
      <c r="M469" s="41"/>
      <c r="N469" s="41"/>
      <c r="O469" s="41"/>
      <c r="P469" s="41"/>
      <c r="Q469" s="41"/>
      <c r="R469" s="41"/>
      <c r="S469" s="41"/>
      <c r="T469" s="41"/>
      <c r="U469" s="41"/>
      <c r="V469" s="93">
        <f t="shared" si="169"/>
        <v>2</v>
      </c>
      <c r="W469" s="94">
        <v>8</v>
      </c>
      <c r="X469" s="107">
        <f t="shared" si="186"/>
        <v>25</v>
      </c>
      <c r="Y469" s="41">
        <v>0</v>
      </c>
      <c r="Z469" s="41">
        <v>0</v>
      </c>
      <c r="AA469" s="41">
        <v>0</v>
      </c>
      <c r="AB469" s="41"/>
      <c r="AC469" s="41"/>
      <c r="AD469" s="41"/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1</v>
      </c>
      <c r="AQ469" s="41"/>
      <c r="AR469" s="41"/>
      <c r="AS469" s="41"/>
      <c r="AT469" s="41"/>
      <c r="AU469" s="41"/>
      <c r="AV469" s="41"/>
      <c r="AW469" s="41"/>
      <c r="AX469" s="41"/>
      <c r="AY469" s="41"/>
      <c r="AZ469" s="93">
        <f t="shared" si="171"/>
        <v>12</v>
      </c>
      <c r="BA469" s="94">
        <v>21.666666666666668</v>
      </c>
      <c r="BB469" s="107">
        <f t="shared" si="188"/>
        <v>55.38461538461538</v>
      </c>
      <c r="BC469" s="48">
        <f t="shared" si="172"/>
        <v>6</v>
      </c>
      <c r="BD469" s="48">
        <f t="shared" si="173"/>
        <v>7</v>
      </c>
      <c r="BE469" s="48">
        <f t="shared" si="174"/>
        <v>1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14</v>
      </c>
      <c r="BQ469" s="89">
        <f t="shared" si="185"/>
        <v>0.45652173913043476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507</v>
      </c>
      <c r="E470" s="99" t="s">
        <v>518</v>
      </c>
      <c r="F470" s="99" t="s">
        <v>516</v>
      </c>
      <c r="G470" s="100" t="s">
        <v>530</v>
      </c>
      <c r="H470" s="100">
        <v>1</v>
      </c>
      <c r="I470" s="99" t="s">
        <v>531</v>
      </c>
      <c r="J470" s="41">
        <v>0</v>
      </c>
      <c r="K470" s="41">
        <v>2</v>
      </c>
      <c r="L470" s="41">
        <v>0</v>
      </c>
      <c r="M470" s="41"/>
      <c r="N470" s="41"/>
      <c r="O470" s="41"/>
      <c r="P470" s="41"/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/>
      <c r="AC470" s="41"/>
      <c r="AD470" s="41"/>
      <c r="AE470" s="41"/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/>
      <c r="AR470" s="41"/>
      <c r="AS470" s="41"/>
      <c r="AT470" s="41"/>
      <c r="AU470" s="41"/>
      <c r="AV470" s="41"/>
      <c r="AW470" s="41"/>
      <c r="AX470" s="41"/>
      <c r="AY470" s="41"/>
      <c r="AZ470" s="93">
        <f t="shared" si="171"/>
        <v>4</v>
      </c>
      <c r="BA470" s="94">
        <v>3</v>
      </c>
      <c r="BB470" s="107">
        <f t="shared" si="188"/>
        <v>133.33333333333331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8</v>
      </c>
      <c r="BQ470" s="89">
        <f t="shared" si="185"/>
        <v>1.4999999999999998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741</v>
      </c>
      <c r="E471" s="99" t="s">
        <v>518</v>
      </c>
      <c r="F471" s="99" t="s">
        <v>516</v>
      </c>
      <c r="G471" s="100" t="s">
        <v>532</v>
      </c>
      <c r="H471" s="100">
        <v>11409</v>
      </c>
      <c r="I471" s="99" t="s">
        <v>760</v>
      </c>
      <c r="J471" s="41">
        <v>0</v>
      </c>
      <c r="K471" s="41">
        <v>0</v>
      </c>
      <c r="L471" s="41">
        <v>0</v>
      </c>
      <c r="M471" s="41"/>
      <c r="N471" s="41"/>
      <c r="O471" s="41"/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/>
      <c r="AC471" s="41"/>
      <c r="AD471" s="41"/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/>
      <c r="AR471" s="41"/>
      <c r="AS471" s="41"/>
      <c r="AT471" s="41"/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607</v>
      </c>
      <c r="E472" s="99" t="s">
        <v>518</v>
      </c>
      <c r="F472" s="99" t="s">
        <v>516</v>
      </c>
      <c r="G472" s="100" t="s">
        <v>562</v>
      </c>
      <c r="H472" s="100">
        <v>162</v>
      </c>
      <c r="I472" s="99" t="s">
        <v>609</v>
      </c>
      <c r="J472" s="41">
        <v>0</v>
      </c>
      <c r="K472" s="41">
        <v>0</v>
      </c>
      <c r="L472" s="41">
        <v>0</v>
      </c>
      <c r="M472" s="41"/>
      <c r="N472" s="41"/>
      <c r="O472" s="41"/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/>
      <c r="AC472" s="41"/>
      <c r="AD472" s="41"/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7</v>
      </c>
      <c r="AQ472" s="41"/>
      <c r="AR472" s="41"/>
      <c r="AS472" s="41"/>
      <c r="AT472" s="41"/>
      <c r="AU472" s="41"/>
      <c r="AV472" s="41"/>
      <c r="AW472" s="41"/>
      <c r="AX472" s="41"/>
      <c r="AY472" s="41"/>
      <c r="AZ472" s="93">
        <f t="shared" si="171"/>
        <v>16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7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16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509</v>
      </c>
      <c r="E473" s="99" t="s">
        <v>518</v>
      </c>
      <c r="F473" s="99" t="s">
        <v>516</v>
      </c>
      <c r="G473" s="100" t="s">
        <v>530</v>
      </c>
      <c r="H473" s="100">
        <v>210</v>
      </c>
      <c r="I473" s="99" t="s">
        <v>653</v>
      </c>
      <c r="J473" s="41">
        <v>0</v>
      </c>
      <c r="K473" s="41">
        <v>0</v>
      </c>
      <c r="L473" s="41">
        <v>0</v>
      </c>
      <c r="M473" s="41"/>
      <c r="N473" s="41"/>
      <c r="O473" s="41"/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/>
      <c r="AC473" s="41"/>
      <c r="AD473" s="41"/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/>
      <c r="AR473" s="41"/>
      <c r="AS473" s="41"/>
      <c r="AT473" s="41"/>
      <c r="AU473" s="41"/>
      <c r="AV473" s="41"/>
      <c r="AW473" s="41"/>
      <c r="AX473" s="41"/>
      <c r="AY473" s="41"/>
      <c r="AZ473" s="93">
        <f t="shared" si="171"/>
        <v>16</v>
      </c>
      <c r="BA473" s="94">
        <v>11.666666666666666</v>
      </c>
      <c r="BB473" s="107">
        <f t="shared" si="188"/>
        <v>137.14285714285714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16</v>
      </c>
      <c r="BQ473" s="89">
        <f t="shared" si="185"/>
        <v>0.82758620689655182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534</v>
      </c>
      <c r="E474" s="99" t="s">
        <v>501</v>
      </c>
      <c r="F474" s="99" t="s">
        <v>180</v>
      </c>
      <c r="G474" s="100" t="s">
        <v>562</v>
      </c>
      <c r="H474" s="100">
        <v>66</v>
      </c>
      <c r="I474" s="99" t="s">
        <v>563</v>
      </c>
      <c r="J474" s="41">
        <v>0</v>
      </c>
      <c r="K474" s="41">
        <v>0</v>
      </c>
      <c r="L474" s="41">
        <v>0</v>
      </c>
      <c r="M474" s="41"/>
      <c r="N474" s="41"/>
      <c r="O474" s="41"/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6.666666666666667</v>
      </c>
      <c r="X474" s="107">
        <f t="shared" si="186"/>
        <v>0</v>
      </c>
      <c r="Y474" s="41">
        <v>0</v>
      </c>
      <c r="Z474" s="41">
        <v>0</v>
      </c>
      <c r="AA474" s="41">
        <v>0</v>
      </c>
      <c r="AB474" s="41"/>
      <c r="AC474" s="41"/>
      <c r="AD474" s="41"/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/>
      <c r="AR474" s="41"/>
      <c r="AS474" s="41"/>
      <c r="AT474" s="41"/>
      <c r="AU474" s="41"/>
      <c r="AV474" s="41"/>
      <c r="AW474" s="41"/>
      <c r="AX474" s="41"/>
      <c r="AY474" s="41"/>
      <c r="AZ474" s="93">
        <f t="shared" si="171"/>
        <v>6</v>
      </c>
      <c r="BA474" s="94">
        <v>63.666666666666664</v>
      </c>
      <c r="BB474" s="107">
        <f t="shared" si="188"/>
        <v>9.4240837696335085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6</v>
      </c>
      <c r="BQ474" s="89">
        <f t="shared" si="185"/>
        <v>8.5308056872037921E-2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607</v>
      </c>
      <c r="E475" s="99" t="s">
        <v>69</v>
      </c>
      <c r="F475" s="99" t="s">
        <v>70</v>
      </c>
      <c r="G475" s="100" t="s">
        <v>522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/>
      <c r="N475" s="41"/>
      <c r="O475" s="41"/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/>
      <c r="AC475" s="41"/>
      <c r="AD475" s="41"/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/>
      <c r="AR475" s="41"/>
      <c r="AS475" s="41"/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534</v>
      </c>
      <c r="E476" s="99" t="s">
        <v>510</v>
      </c>
      <c r="F476" s="99" t="s">
        <v>456</v>
      </c>
      <c r="G476" s="100" t="s">
        <v>743</v>
      </c>
      <c r="H476" s="100">
        <v>30484</v>
      </c>
      <c r="I476" s="99" t="s">
        <v>1068</v>
      </c>
      <c r="J476" s="41">
        <v>0</v>
      </c>
      <c r="K476" s="41">
        <v>0</v>
      </c>
      <c r="L476" s="41">
        <v>0</v>
      </c>
      <c r="M476" s="41"/>
      <c r="N476" s="41"/>
      <c r="O476" s="41"/>
      <c r="P476" s="41"/>
      <c r="Q476" s="41"/>
      <c r="R476" s="41"/>
      <c r="S476" s="41"/>
      <c r="T476" s="41"/>
      <c r="U476" s="41"/>
      <c r="V476" s="93">
        <f t="shared" si="169"/>
        <v>0</v>
      </c>
      <c r="W476" s="94" t="s">
        <v>1160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/>
      <c r="AC476" s="41"/>
      <c r="AD476" s="41"/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 t="s">
        <v>1160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/>
      <c r="AR476" s="41"/>
      <c r="AS476" s="41"/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 t="s">
        <v>1160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534</v>
      </c>
      <c r="E477" s="99" t="s">
        <v>510</v>
      </c>
      <c r="F477" s="99" t="s">
        <v>48</v>
      </c>
      <c r="G477" s="100" t="s">
        <v>743</v>
      </c>
      <c r="H477" s="100">
        <v>30486</v>
      </c>
      <c r="I477" s="99" t="s">
        <v>1070</v>
      </c>
      <c r="J477" s="41">
        <v>0</v>
      </c>
      <c r="K477" s="41">
        <v>0</v>
      </c>
      <c r="L477" s="41">
        <v>0</v>
      </c>
      <c r="M477" s="41"/>
      <c r="N477" s="41"/>
      <c r="O477" s="41"/>
      <c r="P477" s="41"/>
      <c r="Q477" s="41"/>
      <c r="R477" s="41"/>
      <c r="S477" s="41"/>
      <c r="T477" s="41"/>
      <c r="U477" s="41"/>
      <c r="V477" s="93">
        <f t="shared" si="169"/>
        <v>0</v>
      </c>
      <c r="W477" s="94" t="s">
        <v>1160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/>
      <c r="AC477" s="41"/>
      <c r="AD477" s="41"/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 t="s">
        <v>1160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/>
      <c r="AR477" s="41"/>
      <c r="AS477" s="41"/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 t="s">
        <v>1160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743</v>
      </c>
      <c r="H478" s="100">
        <v>35075</v>
      </c>
      <c r="I478" s="99" t="s">
        <v>1158</v>
      </c>
      <c r="J478" s="41">
        <v>0</v>
      </c>
      <c r="K478" s="41">
        <v>0</v>
      </c>
      <c r="L478" s="41">
        <v>0</v>
      </c>
      <c r="M478" s="41"/>
      <c r="N478" s="41"/>
      <c r="O478" s="41"/>
      <c r="P478" s="41"/>
      <c r="Q478" s="41"/>
      <c r="R478" s="41"/>
      <c r="S478" s="41"/>
      <c r="T478" s="41"/>
      <c r="U478" s="41"/>
      <c r="V478" s="93">
        <f t="shared" si="169"/>
        <v>0</v>
      </c>
      <c r="W478" s="94" t="s">
        <v>1160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/>
      <c r="AC478" s="41"/>
      <c r="AD478" s="41"/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 t="s">
        <v>1160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/>
      <c r="AR478" s="41"/>
      <c r="AS478" s="41"/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 t="s">
        <v>1160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534</v>
      </c>
      <c r="E479" s="99" t="s">
        <v>510</v>
      </c>
      <c r="F479" s="99" t="s">
        <v>238</v>
      </c>
      <c r="G479" s="100" t="s">
        <v>743</v>
      </c>
      <c r="H479" s="100">
        <v>30473</v>
      </c>
      <c r="I479" s="99" t="s">
        <v>1067</v>
      </c>
      <c r="J479" s="41">
        <v>0</v>
      </c>
      <c r="K479" s="41">
        <v>0</v>
      </c>
      <c r="L479" s="41">
        <v>0</v>
      </c>
      <c r="M479" s="41"/>
      <c r="N479" s="41"/>
      <c r="O479" s="41"/>
      <c r="P479" s="41"/>
      <c r="Q479" s="41"/>
      <c r="R479" s="41"/>
      <c r="S479" s="41"/>
      <c r="T479" s="41"/>
      <c r="U479" s="41"/>
      <c r="V479" s="93">
        <f t="shared" si="169"/>
        <v>0</v>
      </c>
      <c r="W479" s="94" t="s">
        <v>1160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/>
      <c r="AC479" s="41"/>
      <c r="AD479" s="41"/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 t="s">
        <v>1160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/>
      <c r="AR479" s="41"/>
      <c r="AS479" s="41"/>
      <c r="AT479" s="41"/>
      <c r="AU479" s="41"/>
      <c r="AV479" s="41"/>
      <c r="AW479" s="41"/>
      <c r="AX479" s="41"/>
      <c r="AY479" s="41"/>
      <c r="AZ479" s="93">
        <f t="shared" si="171"/>
        <v>0</v>
      </c>
      <c r="BA479" s="94" t="s">
        <v>1160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534</v>
      </c>
      <c r="E480" s="99" t="s">
        <v>510</v>
      </c>
      <c r="F480" s="99" t="s">
        <v>455</v>
      </c>
      <c r="G480" s="100" t="s">
        <v>743</v>
      </c>
      <c r="H480" s="100">
        <v>30485</v>
      </c>
      <c r="I480" s="99" t="s">
        <v>1069</v>
      </c>
      <c r="J480" s="41">
        <v>0</v>
      </c>
      <c r="K480" s="41">
        <v>0</v>
      </c>
      <c r="L480" s="41">
        <v>0</v>
      </c>
      <c r="M480" s="41"/>
      <c r="N480" s="41"/>
      <c r="O480" s="41"/>
      <c r="P480" s="41"/>
      <c r="Q480" s="41"/>
      <c r="R480" s="41"/>
      <c r="S480" s="41"/>
      <c r="T480" s="41"/>
      <c r="U480" s="41"/>
      <c r="V480" s="93">
        <f t="shared" si="169"/>
        <v>0</v>
      </c>
      <c r="W480" s="94" t="s">
        <v>1160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/>
      <c r="AC480" s="41"/>
      <c r="AD480" s="41"/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 t="s">
        <v>1160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/>
      <c r="AR480" s="41"/>
      <c r="AS480" s="41"/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 t="s">
        <v>1160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741</v>
      </c>
      <c r="E481" s="99" t="s">
        <v>518</v>
      </c>
      <c r="F481" s="99" t="s">
        <v>516</v>
      </c>
      <c r="G481" s="100" t="s">
        <v>743</v>
      </c>
      <c r="H481" s="100">
        <v>19692</v>
      </c>
      <c r="I481" s="99" t="s">
        <v>861</v>
      </c>
      <c r="J481" s="41">
        <v>0</v>
      </c>
      <c r="K481" s="41">
        <v>0</v>
      </c>
      <c r="L481" s="41">
        <v>0</v>
      </c>
      <c r="M481" s="41"/>
      <c r="N481" s="41"/>
      <c r="O481" s="41"/>
      <c r="P481" s="41"/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/>
      <c r="AC481" s="41"/>
      <c r="AD481" s="41"/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/>
      <c r="AR481" s="41"/>
      <c r="AS481" s="41"/>
      <c r="AT481" s="41"/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741</v>
      </c>
      <c r="E482" s="99" t="s">
        <v>518</v>
      </c>
      <c r="F482" s="99" t="s">
        <v>516</v>
      </c>
      <c r="G482" s="100" t="s">
        <v>524</v>
      </c>
      <c r="H482" s="100">
        <v>21081</v>
      </c>
      <c r="I482" s="99" t="s">
        <v>875</v>
      </c>
      <c r="J482" s="41">
        <v>0</v>
      </c>
      <c r="K482" s="41">
        <v>0</v>
      </c>
      <c r="L482" s="41">
        <v>0</v>
      </c>
      <c r="M482" s="41"/>
      <c r="N482" s="41"/>
      <c r="O482" s="41"/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/>
      <c r="AC482" s="41"/>
      <c r="AD482" s="41"/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/>
      <c r="AR482" s="41"/>
      <c r="AS482" s="41"/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741</v>
      </c>
      <c r="E483" s="99" t="s">
        <v>518</v>
      </c>
      <c r="F483" s="99" t="s">
        <v>516</v>
      </c>
      <c r="G483" s="100" t="s">
        <v>541</v>
      </c>
      <c r="H483" s="100">
        <v>26626</v>
      </c>
      <c r="I483" s="99" t="s">
        <v>992</v>
      </c>
      <c r="J483" s="41">
        <v>0</v>
      </c>
      <c r="K483" s="41">
        <v>0</v>
      </c>
      <c r="L483" s="41">
        <v>0</v>
      </c>
      <c r="M483" s="41"/>
      <c r="N483" s="41"/>
      <c r="O483" s="41"/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/>
      <c r="AC483" s="41"/>
      <c r="AD483" s="41"/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/>
      <c r="AR483" s="41"/>
      <c r="AS483" s="41"/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575</v>
      </c>
      <c r="E484" s="99" t="s">
        <v>191</v>
      </c>
      <c r="F484" s="99" t="s">
        <v>190</v>
      </c>
      <c r="G484" s="100" t="s">
        <v>522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/>
      <c r="N484" s="41"/>
      <c r="O484" s="41"/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/>
      <c r="AC484" s="41"/>
      <c r="AD484" s="41"/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/>
      <c r="AR484" s="41"/>
      <c r="AS484" s="41"/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741</v>
      </c>
      <c r="E485" s="99" t="s">
        <v>518</v>
      </c>
      <c r="F485" s="99" t="s">
        <v>516</v>
      </c>
      <c r="G485" s="100" t="s">
        <v>743</v>
      </c>
      <c r="H485" s="100">
        <v>24105</v>
      </c>
      <c r="I485" s="99" t="s">
        <v>897</v>
      </c>
      <c r="J485" s="41">
        <v>0</v>
      </c>
      <c r="K485" s="41">
        <v>0</v>
      </c>
      <c r="L485" s="41">
        <v>0</v>
      </c>
      <c r="M485" s="41"/>
      <c r="N485" s="41"/>
      <c r="O485" s="41"/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/>
      <c r="AC485" s="41"/>
      <c r="AD485" s="41"/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/>
      <c r="AR485" s="41"/>
      <c r="AS485" s="41"/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741</v>
      </c>
      <c r="E486" s="99" t="s">
        <v>741</v>
      </c>
      <c r="F486" s="99" t="s">
        <v>741</v>
      </c>
      <c r="G486" s="100" t="s">
        <v>541</v>
      </c>
      <c r="H486" s="100">
        <v>32057</v>
      </c>
      <c r="I486" s="99" t="s">
        <v>1120</v>
      </c>
      <c r="J486" s="41">
        <v>0</v>
      </c>
      <c r="K486" s="41">
        <v>0</v>
      </c>
      <c r="L486" s="41">
        <v>0</v>
      </c>
      <c r="M486" s="41"/>
      <c r="N486" s="41"/>
      <c r="O486" s="41"/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/>
      <c r="AC486" s="41"/>
      <c r="AD486" s="41"/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/>
      <c r="AR486" s="41"/>
      <c r="AS486" s="41"/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595</v>
      </c>
      <c r="C487" s="100">
        <v>400</v>
      </c>
      <c r="D487" s="99" t="s">
        <v>534</v>
      </c>
      <c r="E487" s="99" t="s">
        <v>11</v>
      </c>
      <c r="F487" s="99" t="s">
        <v>11</v>
      </c>
      <c r="G487" s="100" t="s">
        <v>524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/>
      <c r="N487" s="41"/>
      <c r="O487" s="41"/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/>
      <c r="AC487" s="41"/>
      <c r="AD487" s="41"/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/>
      <c r="AR487" s="41"/>
      <c r="AS487" s="41"/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534</v>
      </c>
      <c r="E488" s="99" t="s">
        <v>11</v>
      </c>
      <c r="F488" s="99" t="s">
        <v>11</v>
      </c>
      <c r="G488" s="100" t="s">
        <v>522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/>
      <c r="N488" s="41"/>
      <c r="O488" s="41"/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/>
      <c r="AC488" s="41"/>
      <c r="AD488" s="41"/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/>
      <c r="AR488" s="41"/>
      <c r="AS488" s="41"/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534</v>
      </c>
      <c r="E489" s="99" t="s">
        <v>501</v>
      </c>
      <c r="F489" s="99" t="s">
        <v>162</v>
      </c>
      <c r="G489" s="100" t="s">
        <v>524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/>
      <c r="N489" s="41"/>
      <c r="O489" s="41"/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/>
      <c r="AC489" s="41"/>
      <c r="AD489" s="41"/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/>
      <c r="AR489" s="41"/>
      <c r="AS489" s="41"/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741</v>
      </c>
      <c r="E490" s="99" t="s">
        <v>518</v>
      </c>
      <c r="F490" s="99" t="s">
        <v>516</v>
      </c>
      <c r="G490" s="100" t="s">
        <v>541</v>
      </c>
      <c r="H490" s="100">
        <v>25417</v>
      </c>
      <c r="I490" s="99" t="s">
        <v>935</v>
      </c>
      <c r="J490" s="41">
        <v>0</v>
      </c>
      <c r="K490" s="41">
        <v>0</v>
      </c>
      <c r="L490" s="41">
        <v>0</v>
      </c>
      <c r="M490" s="41"/>
      <c r="N490" s="41"/>
      <c r="O490" s="41"/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/>
      <c r="AC490" s="41"/>
      <c r="AD490" s="41"/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/>
      <c r="AR490" s="41"/>
      <c r="AS490" s="41"/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534</v>
      </c>
      <c r="E491" s="99" t="s">
        <v>501</v>
      </c>
      <c r="F491" s="99" t="s">
        <v>249</v>
      </c>
      <c r="G491" s="100" t="s">
        <v>522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/>
      <c r="N491" s="41"/>
      <c r="O491" s="41"/>
      <c r="P491" s="41"/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/>
      <c r="AC491" s="41"/>
      <c r="AD491" s="41"/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/>
      <c r="AR491" s="41"/>
      <c r="AS491" s="41"/>
      <c r="AT491" s="41"/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741</v>
      </c>
      <c r="E492" s="99" t="s">
        <v>741</v>
      </c>
      <c r="F492" s="99" t="s">
        <v>741</v>
      </c>
      <c r="G492" s="100" t="s">
        <v>524</v>
      </c>
      <c r="H492" s="100">
        <v>31873</v>
      </c>
      <c r="I492" s="99" t="s">
        <v>1114</v>
      </c>
      <c r="J492" s="41">
        <v>0</v>
      </c>
      <c r="K492" s="41">
        <v>0</v>
      </c>
      <c r="L492" s="41">
        <v>0</v>
      </c>
      <c r="M492" s="41"/>
      <c r="N492" s="41"/>
      <c r="O492" s="41"/>
      <c r="P492" s="41"/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/>
      <c r="AC492" s="41"/>
      <c r="AD492" s="41"/>
      <c r="AE492" s="41"/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/>
      <c r="AR492" s="41"/>
      <c r="AS492" s="41"/>
      <c r="AT492" s="41"/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534</v>
      </c>
      <c r="E493" s="99" t="s">
        <v>510</v>
      </c>
      <c r="F493" s="99" t="s">
        <v>238</v>
      </c>
      <c r="G493" s="100" t="s">
        <v>541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/>
      <c r="N493" s="41"/>
      <c r="O493" s="41"/>
      <c r="P493" s="41"/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/>
      <c r="AC493" s="41"/>
      <c r="AD493" s="41"/>
      <c r="AE493" s="41"/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/>
      <c r="AR493" s="41"/>
      <c r="AS493" s="41"/>
      <c r="AT493" s="41"/>
      <c r="AU493" s="41"/>
      <c r="AV493" s="41"/>
      <c r="AW493" s="41"/>
      <c r="AX493" s="41"/>
      <c r="AY493" s="41"/>
      <c r="AZ493" s="93">
        <f t="shared" si="171"/>
        <v>12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13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741</v>
      </c>
      <c r="E494" s="99" t="s">
        <v>741</v>
      </c>
      <c r="F494" s="99" t="s">
        <v>516</v>
      </c>
      <c r="G494" s="100" t="s">
        <v>743</v>
      </c>
      <c r="H494" s="100">
        <v>28363</v>
      </c>
      <c r="I494" s="99" t="s">
        <v>1027</v>
      </c>
      <c r="J494" s="41">
        <v>0</v>
      </c>
      <c r="K494" s="41">
        <v>0</v>
      </c>
      <c r="L494" s="41">
        <v>0</v>
      </c>
      <c r="M494" s="41"/>
      <c r="N494" s="41"/>
      <c r="O494" s="41"/>
      <c r="P494" s="41"/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/>
      <c r="AC494" s="41"/>
      <c r="AD494" s="41"/>
      <c r="AE494" s="41"/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/>
      <c r="AR494" s="41"/>
      <c r="AS494" s="41"/>
      <c r="AT494" s="41"/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512</v>
      </c>
      <c r="B495" s="99" t="s">
        <v>142</v>
      </c>
      <c r="C495" s="100">
        <v>404</v>
      </c>
      <c r="D495" s="99" t="s">
        <v>641</v>
      </c>
      <c r="E495" s="99" t="s">
        <v>512</v>
      </c>
      <c r="F495" s="99" t="s">
        <v>142</v>
      </c>
      <c r="G495" s="100" t="s">
        <v>522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/>
      <c r="N495" s="41"/>
      <c r="O495" s="41"/>
      <c r="P495" s="41"/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/>
      <c r="AC495" s="41"/>
      <c r="AD495" s="41"/>
      <c r="AE495" s="41"/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/>
      <c r="AR495" s="41"/>
      <c r="AS495" s="41"/>
      <c r="AT495" s="41"/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741</v>
      </c>
      <c r="E496" s="99" t="s">
        <v>518</v>
      </c>
      <c r="F496" s="99" t="s">
        <v>516</v>
      </c>
      <c r="G496" s="100" t="s">
        <v>541</v>
      </c>
      <c r="H496" s="100">
        <v>25622</v>
      </c>
      <c r="I496" s="99" t="s">
        <v>948</v>
      </c>
      <c r="J496" s="41">
        <v>0</v>
      </c>
      <c r="K496" s="41">
        <v>0</v>
      </c>
      <c r="L496" s="41">
        <v>0</v>
      </c>
      <c r="M496" s="41"/>
      <c r="N496" s="41"/>
      <c r="O496" s="41"/>
      <c r="P496" s="41"/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/>
      <c r="AC496" s="41"/>
      <c r="AD496" s="41"/>
      <c r="AE496" s="41"/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/>
      <c r="AR496" s="41"/>
      <c r="AS496" s="41"/>
      <c r="AT496" s="41"/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534</v>
      </c>
      <c r="E497" s="99" t="s">
        <v>11</v>
      </c>
      <c r="F497" s="99" t="s">
        <v>11</v>
      </c>
      <c r="G497" s="100" t="s">
        <v>522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/>
      <c r="N497" s="41"/>
      <c r="O497" s="41"/>
      <c r="P497" s="41"/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/>
      <c r="AC497" s="41"/>
      <c r="AD497" s="41"/>
      <c r="AE497" s="41"/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/>
      <c r="AR497" s="41"/>
      <c r="AS497" s="41"/>
      <c r="AT497" s="41"/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741</v>
      </c>
      <c r="E498" s="99" t="s">
        <v>518</v>
      </c>
      <c r="F498" s="99" t="s">
        <v>516</v>
      </c>
      <c r="G498" s="100" t="s">
        <v>541</v>
      </c>
      <c r="H498" s="100">
        <v>13881</v>
      </c>
      <c r="I498" s="99" t="s">
        <v>795</v>
      </c>
      <c r="J498" s="41">
        <v>0</v>
      </c>
      <c r="K498" s="41">
        <v>0</v>
      </c>
      <c r="L498" s="41">
        <v>0</v>
      </c>
      <c r="M498" s="41"/>
      <c r="N498" s="41"/>
      <c r="O498" s="41"/>
      <c r="P498" s="41"/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/>
      <c r="AC498" s="41"/>
      <c r="AD498" s="41"/>
      <c r="AE498" s="41"/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/>
      <c r="AR498" s="41"/>
      <c r="AS498" s="41"/>
      <c r="AT498" s="41"/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741</v>
      </c>
      <c r="E499" s="99" t="s">
        <v>741</v>
      </c>
      <c r="F499" s="99" t="s">
        <v>741</v>
      </c>
      <c r="G499" s="100" t="s">
        <v>541</v>
      </c>
      <c r="H499" s="100">
        <v>29677</v>
      </c>
      <c r="I499" s="99" t="s">
        <v>1054</v>
      </c>
      <c r="J499" s="41">
        <v>0</v>
      </c>
      <c r="K499" s="41">
        <v>0</v>
      </c>
      <c r="L499" s="41">
        <v>0</v>
      </c>
      <c r="M499" s="41"/>
      <c r="N499" s="41"/>
      <c r="O499" s="41"/>
      <c r="P499" s="41"/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/>
      <c r="AC499" s="41"/>
      <c r="AD499" s="41"/>
      <c r="AE499" s="41"/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/>
      <c r="AR499" s="41"/>
      <c r="AS499" s="41"/>
      <c r="AT499" s="41"/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741</v>
      </c>
      <c r="E500" s="99" t="s">
        <v>191</v>
      </c>
      <c r="F500" s="99" t="s">
        <v>741</v>
      </c>
      <c r="G500" s="100" t="s">
        <v>562</v>
      </c>
      <c r="H500" s="100">
        <v>20274</v>
      </c>
      <c r="I500" s="99" t="s">
        <v>865</v>
      </c>
      <c r="J500" s="41">
        <v>0</v>
      </c>
      <c r="K500" s="41">
        <v>0</v>
      </c>
      <c r="L500" s="41">
        <v>0</v>
      </c>
      <c r="M500" s="41"/>
      <c r="N500" s="41"/>
      <c r="O500" s="41"/>
      <c r="P500" s="41"/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/>
      <c r="AC500" s="41"/>
      <c r="AD500" s="41"/>
      <c r="AE500" s="41"/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/>
      <c r="AR500" s="41"/>
      <c r="AS500" s="41"/>
      <c r="AT500" s="41"/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534</v>
      </c>
      <c r="E501" s="99" t="s">
        <v>501</v>
      </c>
      <c r="F501" s="99" t="s">
        <v>83</v>
      </c>
      <c r="G501" s="100" t="s">
        <v>522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/>
      <c r="N501" s="41"/>
      <c r="O501" s="41"/>
      <c r="P501" s="41"/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/>
      <c r="AC501" s="41"/>
      <c r="AD501" s="41"/>
      <c r="AE501" s="41"/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/>
      <c r="AR501" s="41"/>
      <c r="AS501" s="41"/>
      <c r="AT501" s="41"/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741</v>
      </c>
      <c r="E502" s="99" t="s">
        <v>518</v>
      </c>
      <c r="F502" s="99" t="s">
        <v>516</v>
      </c>
      <c r="G502" s="100" t="s">
        <v>522</v>
      </c>
      <c r="H502" s="100">
        <v>10801</v>
      </c>
      <c r="I502" s="99" t="s">
        <v>749</v>
      </c>
      <c r="J502" s="41">
        <v>0</v>
      </c>
      <c r="K502" s="41">
        <v>0</v>
      </c>
      <c r="L502" s="41">
        <v>0</v>
      </c>
      <c r="M502" s="41"/>
      <c r="N502" s="41"/>
      <c r="O502" s="41"/>
      <c r="P502" s="41"/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/>
      <c r="AC502" s="41"/>
      <c r="AD502" s="41"/>
      <c r="AE502" s="41"/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/>
      <c r="AR502" s="41"/>
      <c r="AS502" s="41"/>
      <c r="AT502" s="41"/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741</v>
      </c>
      <c r="E503" s="99" t="s">
        <v>518</v>
      </c>
      <c r="F503" s="99" t="s">
        <v>516</v>
      </c>
      <c r="G503" s="100" t="s">
        <v>743</v>
      </c>
      <c r="H503" s="100">
        <v>13869</v>
      </c>
      <c r="I503" s="99" t="s">
        <v>794</v>
      </c>
      <c r="J503" s="41">
        <v>0</v>
      </c>
      <c r="K503" s="41">
        <v>0</v>
      </c>
      <c r="L503" s="41">
        <v>0</v>
      </c>
      <c r="M503" s="41"/>
      <c r="N503" s="41"/>
      <c r="O503" s="41"/>
      <c r="P503" s="41"/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/>
      <c r="AC503" s="41"/>
      <c r="AD503" s="41"/>
      <c r="AE503" s="41"/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/>
      <c r="AR503" s="41"/>
      <c r="AS503" s="41"/>
      <c r="AT503" s="41"/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741</v>
      </c>
      <c r="E504" s="99" t="s">
        <v>518</v>
      </c>
      <c r="F504" s="99" t="s">
        <v>516</v>
      </c>
      <c r="G504" s="100" t="s">
        <v>743</v>
      </c>
      <c r="H504" s="100">
        <v>13866</v>
      </c>
      <c r="I504" s="99" t="s">
        <v>792</v>
      </c>
      <c r="J504" s="41">
        <v>0</v>
      </c>
      <c r="K504" s="41">
        <v>0</v>
      </c>
      <c r="L504" s="41">
        <v>0</v>
      </c>
      <c r="M504" s="41"/>
      <c r="N504" s="41"/>
      <c r="O504" s="41"/>
      <c r="P504" s="41"/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/>
      <c r="AC504" s="41"/>
      <c r="AD504" s="41"/>
      <c r="AE504" s="41"/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/>
      <c r="AR504" s="41"/>
      <c r="AS504" s="41"/>
      <c r="AT504" s="41"/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741</v>
      </c>
      <c r="E505" s="99" t="s">
        <v>518</v>
      </c>
      <c r="F505" s="99" t="s">
        <v>516</v>
      </c>
      <c r="G505" s="100" t="s">
        <v>743</v>
      </c>
      <c r="H505" s="100">
        <v>13858</v>
      </c>
      <c r="I505" s="99" t="s">
        <v>790</v>
      </c>
      <c r="J505" s="41">
        <v>0</v>
      </c>
      <c r="K505" s="41">
        <v>0</v>
      </c>
      <c r="L505" s="41">
        <v>0</v>
      </c>
      <c r="M505" s="41"/>
      <c r="N505" s="41"/>
      <c r="O505" s="41"/>
      <c r="P505" s="41"/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/>
      <c r="AC505" s="41"/>
      <c r="AD505" s="41"/>
      <c r="AE505" s="41"/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/>
      <c r="AR505" s="41"/>
      <c r="AS505" s="41"/>
      <c r="AT505" s="41"/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741</v>
      </c>
      <c r="E506" s="99" t="s">
        <v>518</v>
      </c>
      <c r="F506" s="99" t="s">
        <v>516</v>
      </c>
      <c r="G506" s="100" t="s">
        <v>743</v>
      </c>
      <c r="H506" s="100">
        <v>10722</v>
      </c>
      <c r="I506" s="99" t="s">
        <v>746</v>
      </c>
      <c r="J506" s="41">
        <v>0</v>
      </c>
      <c r="K506" s="41">
        <v>0</v>
      </c>
      <c r="L506" s="41">
        <v>0</v>
      </c>
      <c r="M506" s="41"/>
      <c r="N506" s="41"/>
      <c r="O506" s="41"/>
      <c r="P506" s="41"/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/>
      <c r="AC506" s="41"/>
      <c r="AD506" s="41"/>
      <c r="AE506" s="41"/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/>
      <c r="AR506" s="41"/>
      <c r="AS506" s="41"/>
      <c r="AT506" s="41"/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741</v>
      </c>
      <c r="E507" s="99" t="s">
        <v>518</v>
      </c>
      <c r="F507" s="99" t="s">
        <v>516</v>
      </c>
      <c r="G507" s="100" t="s">
        <v>743</v>
      </c>
      <c r="H507" s="100">
        <v>10725</v>
      </c>
      <c r="I507" s="99" t="s">
        <v>747</v>
      </c>
      <c r="J507" s="41">
        <v>0</v>
      </c>
      <c r="K507" s="41">
        <v>0</v>
      </c>
      <c r="L507" s="41">
        <v>0</v>
      </c>
      <c r="M507" s="41"/>
      <c r="N507" s="41"/>
      <c r="O507" s="41"/>
      <c r="P507" s="41"/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/>
      <c r="AC507" s="41"/>
      <c r="AD507" s="41"/>
      <c r="AE507" s="41"/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/>
      <c r="AR507" s="41"/>
      <c r="AS507" s="41"/>
      <c r="AT507" s="41"/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741</v>
      </c>
      <c r="E508" s="99" t="s">
        <v>518</v>
      </c>
      <c r="F508" s="99" t="s">
        <v>516</v>
      </c>
      <c r="G508" s="100" t="s">
        <v>743</v>
      </c>
      <c r="H508" s="100">
        <v>10720</v>
      </c>
      <c r="I508" s="99" t="s">
        <v>744</v>
      </c>
      <c r="J508" s="41">
        <v>0</v>
      </c>
      <c r="K508" s="41">
        <v>0</v>
      </c>
      <c r="L508" s="41">
        <v>0</v>
      </c>
      <c r="M508" s="41"/>
      <c r="N508" s="41"/>
      <c r="O508" s="41"/>
      <c r="P508" s="41"/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/>
      <c r="AC508" s="41"/>
      <c r="AD508" s="41"/>
      <c r="AE508" s="41"/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/>
      <c r="AR508" s="41"/>
      <c r="AS508" s="41"/>
      <c r="AT508" s="41"/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567</v>
      </c>
      <c r="B509" s="99" t="s">
        <v>254</v>
      </c>
      <c r="C509" s="100"/>
      <c r="D509" s="99" t="s">
        <v>741</v>
      </c>
      <c r="E509" s="99" t="s">
        <v>518</v>
      </c>
      <c r="F509" s="99" t="s">
        <v>516</v>
      </c>
      <c r="G509" s="100" t="s">
        <v>743</v>
      </c>
      <c r="H509" s="100">
        <v>10721</v>
      </c>
      <c r="I509" s="99" t="s">
        <v>745</v>
      </c>
      <c r="J509" s="41">
        <v>0</v>
      </c>
      <c r="K509" s="41">
        <v>0</v>
      </c>
      <c r="L509" s="41">
        <v>0</v>
      </c>
      <c r="M509" s="41"/>
      <c r="N509" s="41"/>
      <c r="O509" s="41"/>
      <c r="P509" s="41"/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/>
      <c r="AC509" s="41"/>
      <c r="AD509" s="41"/>
      <c r="AE509" s="41"/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/>
      <c r="AR509" s="41"/>
      <c r="AS509" s="41"/>
      <c r="AT509" s="41"/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567</v>
      </c>
      <c r="B510" s="99" t="s">
        <v>254</v>
      </c>
      <c r="C510" s="100"/>
      <c r="D510" s="99" t="s">
        <v>741</v>
      </c>
      <c r="E510" s="99" t="s">
        <v>741</v>
      </c>
      <c r="F510" s="99" t="s">
        <v>516</v>
      </c>
      <c r="G510" s="100" t="s">
        <v>541</v>
      </c>
      <c r="H510" s="100">
        <v>30985</v>
      </c>
      <c r="I510" s="99" t="s">
        <v>1080</v>
      </c>
      <c r="J510" s="41">
        <v>0</v>
      </c>
      <c r="K510" s="41">
        <v>0</v>
      </c>
      <c r="L510" s="41">
        <v>0</v>
      </c>
      <c r="M510" s="41"/>
      <c r="N510" s="41"/>
      <c r="O510" s="41"/>
      <c r="P510" s="41"/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/>
      <c r="AC510" s="41"/>
      <c r="AD510" s="41"/>
      <c r="AE510" s="41"/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/>
      <c r="AR510" s="41"/>
      <c r="AS510" s="41"/>
      <c r="AT510" s="41"/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741</v>
      </c>
      <c r="E511" s="99" t="s">
        <v>518</v>
      </c>
      <c r="F511" s="99" t="s">
        <v>516</v>
      </c>
      <c r="G511" s="100" t="s">
        <v>522</v>
      </c>
      <c r="H511" s="100">
        <v>13868</v>
      </c>
      <c r="I511" s="99" t="s">
        <v>793</v>
      </c>
      <c r="J511" s="41">
        <v>0</v>
      </c>
      <c r="K511" s="41">
        <v>0</v>
      </c>
      <c r="L511" s="41">
        <v>0</v>
      </c>
      <c r="M511" s="41"/>
      <c r="N511" s="41"/>
      <c r="O511" s="41"/>
      <c r="P511" s="41"/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/>
      <c r="AC511" s="41"/>
      <c r="AD511" s="41"/>
      <c r="AE511" s="41"/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/>
      <c r="AR511" s="41"/>
      <c r="AS511" s="41"/>
      <c r="AT511" s="41"/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741</v>
      </c>
      <c r="E512" s="99" t="s">
        <v>518</v>
      </c>
      <c r="F512" s="99" t="s">
        <v>516</v>
      </c>
      <c r="G512" s="100" t="s">
        <v>541</v>
      </c>
      <c r="H512" s="100">
        <v>25228</v>
      </c>
      <c r="I512" s="99" t="s">
        <v>913</v>
      </c>
      <c r="J512" s="41">
        <v>0</v>
      </c>
      <c r="K512" s="41">
        <v>0</v>
      </c>
      <c r="L512" s="41">
        <v>0</v>
      </c>
      <c r="M512" s="41"/>
      <c r="N512" s="41"/>
      <c r="O512" s="41"/>
      <c r="P512" s="41"/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/>
      <c r="AC512" s="41"/>
      <c r="AD512" s="41"/>
      <c r="AE512" s="41"/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/>
      <c r="AR512" s="41"/>
      <c r="AS512" s="41"/>
      <c r="AT512" s="41"/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741</v>
      </c>
      <c r="E513" s="99" t="s">
        <v>518</v>
      </c>
      <c r="F513" s="99" t="s">
        <v>516</v>
      </c>
      <c r="G513" s="100" t="s">
        <v>743</v>
      </c>
      <c r="H513" s="100">
        <v>13859</v>
      </c>
      <c r="I513" s="99" t="s">
        <v>791</v>
      </c>
      <c r="J513" s="41">
        <v>0</v>
      </c>
      <c r="K513" s="41">
        <v>0</v>
      </c>
      <c r="L513" s="41">
        <v>0</v>
      </c>
      <c r="M513" s="41"/>
      <c r="N513" s="41"/>
      <c r="O513" s="41"/>
      <c r="P513" s="41"/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/>
      <c r="AC513" s="41"/>
      <c r="AD513" s="41"/>
      <c r="AE513" s="41"/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/>
      <c r="AR513" s="41"/>
      <c r="AS513" s="41"/>
      <c r="AT513" s="41"/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741</v>
      </c>
      <c r="E514" s="99" t="s">
        <v>741</v>
      </c>
      <c r="F514" s="99" t="s">
        <v>741</v>
      </c>
      <c r="G514" s="100" t="s">
        <v>524</v>
      </c>
      <c r="H514" s="100">
        <v>30934</v>
      </c>
      <c r="I514" s="99" t="s">
        <v>1079</v>
      </c>
      <c r="J514" s="41">
        <v>0</v>
      </c>
      <c r="K514" s="41">
        <v>0</v>
      </c>
      <c r="L514" s="41">
        <v>0</v>
      </c>
      <c r="M514" s="41"/>
      <c r="N514" s="41"/>
      <c r="O514" s="41"/>
      <c r="P514" s="41"/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/>
      <c r="AC514" s="41"/>
      <c r="AD514" s="41"/>
      <c r="AE514" s="41"/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/>
      <c r="AR514" s="41"/>
      <c r="AS514" s="41"/>
      <c r="AT514" s="41"/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603</v>
      </c>
      <c r="C515" s="100">
        <v>400</v>
      </c>
      <c r="D515" s="99" t="s">
        <v>534</v>
      </c>
      <c r="E515" s="99" t="s">
        <v>11</v>
      </c>
      <c r="F515" s="99" t="s">
        <v>11</v>
      </c>
      <c r="G515" s="100" t="s">
        <v>522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/>
      <c r="N515" s="41"/>
      <c r="O515" s="41"/>
      <c r="P515" s="41"/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/>
      <c r="AC515" s="41"/>
      <c r="AD515" s="41"/>
      <c r="AE515" s="41"/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/>
      <c r="AR515" s="41"/>
      <c r="AS515" s="41"/>
      <c r="AT515" s="41"/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534</v>
      </c>
      <c r="E516" s="99" t="s">
        <v>501</v>
      </c>
      <c r="F516" s="99" t="s">
        <v>249</v>
      </c>
      <c r="G516" s="100" t="s">
        <v>522</v>
      </c>
      <c r="H516" s="100">
        <v>78</v>
      </c>
      <c r="I516" s="99" t="s">
        <v>569</v>
      </c>
      <c r="J516" s="41">
        <v>0</v>
      </c>
      <c r="K516" s="41">
        <v>0</v>
      </c>
      <c r="L516" s="41">
        <v>0</v>
      </c>
      <c r="M516" s="41"/>
      <c r="N516" s="41"/>
      <c r="O516" s="41"/>
      <c r="P516" s="41"/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/>
      <c r="AC516" s="41"/>
      <c r="AD516" s="41"/>
      <c r="AE516" s="41"/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/>
      <c r="AR516" s="41"/>
      <c r="AS516" s="41"/>
      <c r="AT516" s="41"/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741</v>
      </c>
      <c r="E517" s="99" t="s">
        <v>518</v>
      </c>
      <c r="F517" s="99" t="s">
        <v>516</v>
      </c>
      <c r="G517" s="100" t="s">
        <v>522</v>
      </c>
      <c r="H517" s="100">
        <v>28124</v>
      </c>
      <c r="I517" s="99" t="s">
        <v>1024</v>
      </c>
      <c r="J517" s="41">
        <v>0</v>
      </c>
      <c r="K517" s="41">
        <v>0</v>
      </c>
      <c r="L517" s="41">
        <v>0</v>
      </c>
      <c r="M517" s="41"/>
      <c r="N517" s="41"/>
      <c r="O517" s="41"/>
      <c r="P517" s="41"/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/>
      <c r="AC517" s="41"/>
      <c r="AD517" s="41"/>
      <c r="AE517" s="41"/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/>
      <c r="AR517" s="41"/>
      <c r="AS517" s="41"/>
      <c r="AT517" s="41"/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741</v>
      </c>
      <c r="E518" s="99" t="s">
        <v>518</v>
      </c>
      <c r="F518" s="99" t="s">
        <v>516</v>
      </c>
      <c r="G518" s="100" t="s">
        <v>541</v>
      </c>
      <c r="H518" s="100">
        <v>26043</v>
      </c>
      <c r="I518" s="99" t="s">
        <v>962</v>
      </c>
      <c r="J518" s="41">
        <v>0</v>
      </c>
      <c r="K518" s="41">
        <v>0</v>
      </c>
      <c r="L518" s="41">
        <v>0</v>
      </c>
      <c r="M518" s="41"/>
      <c r="N518" s="41"/>
      <c r="O518" s="41"/>
      <c r="P518" s="41"/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/>
      <c r="AC518" s="41"/>
      <c r="AD518" s="41"/>
      <c r="AE518" s="41"/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/>
      <c r="AR518" s="41"/>
      <c r="AS518" s="41"/>
      <c r="AT518" s="41"/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534</v>
      </c>
      <c r="E519" s="99" t="s">
        <v>501</v>
      </c>
      <c r="F519" s="99" t="s">
        <v>83</v>
      </c>
      <c r="G519" s="100" t="s">
        <v>522</v>
      </c>
      <c r="H519" s="100">
        <v>39</v>
      </c>
      <c r="I519" s="99" t="s">
        <v>556</v>
      </c>
      <c r="J519" s="41">
        <v>0</v>
      </c>
      <c r="K519" s="41">
        <v>0</v>
      </c>
      <c r="L519" s="41">
        <v>0</v>
      </c>
      <c r="M519" s="41"/>
      <c r="N519" s="41"/>
      <c r="O519" s="41"/>
      <c r="P519" s="41"/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/>
      <c r="AC519" s="41"/>
      <c r="AD519" s="41"/>
      <c r="AE519" s="41"/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/>
      <c r="AR519" s="41"/>
      <c r="AS519" s="41"/>
      <c r="AT519" s="41"/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512</v>
      </c>
      <c r="B520" s="99" t="s">
        <v>217</v>
      </c>
      <c r="C520" s="100">
        <v>404</v>
      </c>
      <c r="D520" s="99" t="s">
        <v>641</v>
      </c>
      <c r="E520" s="99" t="s">
        <v>512</v>
      </c>
      <c r="F520" s="99" t="s">
        <v>217</v>
      </c>
      <c r="G520" s="100" t="s">
        <v>522</v>
      </c>
      <c r="H520" s="100">
        <v>6740</v>
      </c>
      <c r="I520" s="99" t="s">
        <v>717</v>
      </c>
      <c r="J520" s="41">
        <v>5</v>
      </c>
      <c r="K520" s="41">
        <v>0</v>
      </c>
      <c r="L520" s="41">
        <v>2</v>
      </c>
      <c r="M520" s="41"/>
      <c r="N520" s="41"/>
      <c r="O520" s="41"/>
      <c r="P520" s="41"/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/>
      <c r="AC520" s="41"/>
      <c r="AD520" s="41"/>
      <c r="AE520" s="41"/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/>
      <c r="AR520" s="41"/>
      <c r="AS520" s="41"/>
      <c r="AT520" s="41"/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741</v>
      </c>
      <c r="E521" s="99" t="s">
        <v>518</v>
      </c>
      <c r="F521" s="99" t="s">
        <v>516</v>
      </c>
      <c r="G521" s="100" t="s">
        <v>743</v>
      </c>
      <c r="H521" s="100">
        <v>19874</v>
      </c>
      <c r="I521" s="99" t="s">
        <v>863</v>
      </c>
      <c r="J521" s="41">
        <v>0</v>
      </c>
      <c r="K521" s="41">
        <v>0</v>
      </c>
      <c r="L521" s="41">
        <v>0</v>
      </c>
      <c r="M521" s="41"/>
      <c r="N521" s="41"/>
      <c r="O521" s="41"/>
      <c r="P521" s="41"/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/>
      <c r="AC521" s="41"/>
      <c r="AD521" s="41"/>
      <c r="AE521" s="41"/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/>
      <c r="AR521" s="41"/>
      <c r="AS521" s="41"/>
      <c r="AT521" s="41"/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741</v>
      </c>
      <c r="E522" s="99" t="s">
        <v>518</v>
      </c>
      <c r="F522" s="99" t="s">
        <v>516</v>
      </c>
      <c r="G522" s="100" t="s">
        <v>743</v>
      </c>
      <c r="H522" s="100">
        <v>15809</v>
      </c>
      <c r="I522" s="99" t="s">
        <v>825</v>
      </c>
      <c r="J522" s="41">
        <v>0</v>
      </c>
      <c r="K522" s="41">
        <v>0</v>
      </c>
      <c r="L522" s="41">
        <v>0</v>
      </c>
      <c r="M522" s="41"/>
      <c r="N522" s="41"/>
      <c r="O522" s="41"/>
      <c r="P522" s="41"/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/>
      <c r="AC522" s="41"/>
      <c r="AD522" s="41"/>
      <c r="AE522" s="41"/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/>
      <c r="AR522" s="41"/>
      <c r="AS522" s="41"/>
      <c r="AT522" s="41"/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534</v>
      </c>
      <c r="E523" s="99" t="s">
        <v>501</v>
      </c>
      <c r="F523" s="99" t="s">
        <v>180</v>
      </c>
      <c r="G523" s="100" t="s">
        <v>1123</v>
      </c>
      <c r="H523" s="100">
        <v>32394</v>
      </c>
      <c r="I523" s="99" t="s">
        <v>1124</v>
      </c>
      <c r="J523" s="41">
        <v>0</v>
      </c>
      <c r="K523" s="41">
        <v>0</v>
      </c>
      <c r="L523" s="41">
        <v>0</v>
      </c>
      <c r="M523" s="41"/>
      <c r="N523" s="41"/>
      <c r="O523" s="41"/>
      <c r="P523" s="41"/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/>
      <c r="AC523" s="41"/>
      <c r="AD523" s="41"/>
      <c r="AE523" s="41"/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/>
      <c r="AR523" s="41"/>
      <c r="AS523" s="41"/>
      <c r="AT523" s="41"/>
      <c r="AU523" s="41"/>
      <c r="AV523" s="41"/>
      <c r="AW523" s="41"/>
      <c r="AX523" s="41"/>
      <c r="AY523" s="41"/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741</v>
      </c>
      <c r="E524" s="99" t="s">
        <v>518</v>
      </c>
      <c r="F524" s="99" t="s">
        <v>516</v>
      </c>
      <c r="G524" s="100" t="s">
        <v>541</v>
      </c>
      <c r="H524" s="100">
        <v>28368</v>
      </c>
      <c r="I524" s="99" t="s">
        <v>1028</v>
      </c>
      <c r="J524" s="41">
        <v>0</v>
      </c>
      <c r="K524" s="41">
        <v>0</v>
      </c>
      <c r="L524" s="41">
        <v>0</v>
      </c>
      <c r="M524" s="41"/>
      <c r="N524" s="41"/>
      <c r="O524" s="41"/>
      <c r="P524" s="41"/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/>
      <c r="AC524" s="41"/>
      <c r="AD524" s="41"/>
      <c r="AE524" s="41"/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/>
      <c r="AR524" s="41"/>
      <c r="AS524" s="41"/>
      <c r="AT524" s="41"/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741</v>
      </c>
      <c r="E525" s="99" t="s">
        <v>518</v>
      </c>
      <c r="F525" s="99" t="s">
        <v>516</v>
      </c>
      <c r="G525" s="100" t="s">
        <v>522</v>
      </c>
      <c r="H525" s="100">
        <v>23934</v>
      </c>
      <c r="I525" s="99" t="s">
        <v>890</v>
      </c>
      <c r="J525" s="41">
        <v>0</v>
      </c>
      <c r="K525" s="41">
        <v>0</v>
      </c>
      <c r="L525" s="41">
        <v>0</v>
      </c>
      <c r="M525" s="41"/>
      <c r="N525" s="41"/>
      <c r="O525" s="41"/>
      <c r="P525" s="41"/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/>
      <c r="AC525" s="41"/>
      <c r="AD525" s="41"/>
      <c r="AE525" s="41"/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/>
      <c r="AR525" s="41"/>
      <c r="AS525" s="41"/>
      <c r="AT525" s="41"/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741</v>
      </c>
      <c r="E526" s="99" t="s">
        <v>518</v>
      </c>
      <c r="F526" s="99" t="s">
        <v>516</v>
      </c>
      <c r="G526" s="100" t="s">
        <v>541</v>
      </c>
      <c r="H526" s="100">
        <v>28882</v>
      </c>
      <c r="I526" s="99" t="s">
        <v>1039</v>
      </c>
      <c r="J526" s="41">
        <v>0</v>
      </c>
      <c r="K526" s="41">
        <v>0</v>
      </c>
      <c r="L526" s="41">
        <v>0</v>
      </c>
      <c r="M526" s="41"/>
      <c r="N526" s="41"/>
      <c r="O526" s="41"/>
      <c r="P526" s="41"/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/>
      <c r="AC526" s="41"/>
      <c r="AD526" s="41"/>
      <c r="AE526" s="41"/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/>
      <c r="AR526" s="41"/>
      <c r="AS526" s="41"/>
      <c r="AT526" s="41"/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741</v>
      </c>
      <c r="E527" s="99" t="s">
        <v>518</v>
      </c>
      <c r="F527" s="99" t="s">
        <v>516</v>
      </c>
      <c r="G527" s="100" t="s">
        <v>522</v>
      </c>
      <c r="H527" s="100">
        <v>25786</v>
      </c>
      <c r="I527" s="99" t="s">
        <v>953</v>
      </c>
      <c r="J527" s="41">
        <v>0</v>
      </c>
      <c r="K527" s="41">
        <v>0</v>
      </c>
      <c r="L527" s="41">
        <v>0</v>
      </c>
      <c r="M527" s="41"/>
      <c r="N527" s="41"/>
      <c r="O527" s="41"/>
      <c r="P527" s="41"/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/>
      <c r="AC527" s="41"/>
      <c r="AD527" s="41"/>
      <c r="AE527" s="41"/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/>
      <c r="AR527" s="41"/>
      <c r="AS527" s="41"/>
      <c r="AT527" s="41"/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741</v>
      </c>
      <c r="E528" s="99" t="s">
        <v>518</v>
      </c>
      <c r="F528" s="99" t="s">
        <v>516</v>
      </c>
      <c r="G528" s="100" t="s">
        <v>541</v>
      </c>
      <c r="H528" s="100">
        <v>19076</v>
      </c>
      <c r="I528" s="99" t="s">
        <v>853</v>
      </c>
      <c r="J528" s="41">
        <v>0</v>
      </c>
      <c r="K528" s="41">
        <v>0</v>
      </c>
      <c r="L528" s="41">
        <v>0</v>
      </c>
      <c r="M528" s="41"/>
      <c r="N528" s="41"/>
      <c r="O528" s="41"/>
      <c r="P528" s="41"/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/>
      <c r="AC528" s="41"/>
      <c r="AD528" s="41"/>
      <c r="AE528" s="41"/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/>
      <c r="AR528" s="41"/>
      <c r="AS528" s="41"/>
      <c r="AT528" s="41"/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741</v>
      </c>
      <c r="E529" s="99" t="s">
        <v>518</v>
      </c>
      <c r="F529" s="99" t="s">
        <v>516</v>
      </c>
      <c r="G529" s="100" t="s">
        <v>541</v>
      </c>
      <c r="H529" s="100">
        <v>27678</v>
      </c>
      <c r="I529" s="99" t="s">
        <v>1013</v>
      </c>
      <c r="J529" s="41">
        <v>0</v>
      </c>
      <c r="K529" s="41">
        <v>0</v>
      </c>
      <c r="L529" s="41">
        <v>0</v>
      </c>
      <c r="M529" s="41"/>
      <c r="N529" s="41"/>
      <c r="O529" s="41"/>
      <c r="P529" s="41"/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/>
      <c r="AC529" s="41"/>
      <c r="AD529" s="41"/>
      <c r="AE529" s="41"/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/>
      <c r="AR529" s="41"/>
      <c r="AS529" s="41"/>
      <c r="AT529" s="41"/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567</v>
      </c>
      <c r="B530" s="99" t="s">
        <v>254</v>
      </c>
      <c r="C530" s="100">
        <v>400</v>
      </c>
      <c r="D530" s="99" t="s">
        <v>534</v>
      </c>
      <c r="E530" s="99" t="s">
        <v>254</v>
      </c>
      <c r="F530" s="99" t="s">
        <v>454</v>
      </c>
      <c r="G530" s="100" t="s">
        <v>522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/>
      <c r="N530" s="41"/>
      <c r="O530" s="41"/>
      <c r="P530" s="41"/>
      <c r="Q530" s="41"/>
      <c r="R530" s="41"/>
      <c r="S530" s="41"/>
      <c r="T530" s="41"/>
      <c r="U530" s="41"/>
      <c r="V530" s="93">
        <f t="shared" si="190"/>
        <v>1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/>
      <c r="AC530" s="41"/>
      <c r="AD530" s="41"/>
      <c r="AE530" s="41"/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6</v>
      </c>
      <c r="AQ530" s="41"/>
      <c r="AR530" s="41"/>
      <c r="AS530" s="41"/>
      <c r="AT530" s="41"/>
      <c r="AU530" s="41"/>
      <c r="AV530" s="41"/>
      <c r="AW530" s="41"/>
      <c r="AX530" s="41"/>
      <c r="AY530" s="41"/>
      <c r="AZ530" s="93">
        <f t="shared" si="192"/>
        <v>6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7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7</v>
      </c>
      <c r="BQ530" s="89">
        <f t="shared" si="206"/>
        <v>0</v>
      </c>
    </row>
    <row r="531" spans="1:69" x14ac:dyDescent="0.3">
      <c r="A531" s="99" t="s">
        <v>11</v>
      </c>
      <c r="B531" s="99" t="s">
        <v>605</v>
      </c>
      <c r="C531" s="100">
        <v>400</v>
      </c>
      <c r="D531" s="99" t="s">
        <v>534</v>
      </c>
      <c r="E531" s="99" t="s">
        <v>11</v>
      </c>
      <c r="F531" s="99" t="s">
        <v>11</v>
      </c>
      <c r="G531" s="100" t="s">
        <v>522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/>
      <c r="N531" s="41"/>
      <c r="O531" s="41"/>
      <c r="P531" s="41"/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/>
      <c r="AC531" s="41"/>
      <c r="AD531" s="41"/>
      <c r="AE531" s="41"/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/>
      <c r="AR531" s="41"/>
      <c r="AS531" s="41"/>
      <c r="AT531" s="41"/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575</v>
      </c>
      <c r="E532" s="99" t="s">
        <v>191</v>
      </c>
      <c r="F532" s="99" t="s">
        <v>363</v>
      </c>
      <c r="G532" s="100" t="s">
        <v>1126</v>
      </c>
      <c r="H532" s="100">
        <v>32710</v>
      </c>
      <c r="I532" s="99" t="s">
        <v>1132</v>
      </c>
      <c r="J532" s="41">
        <v>0</v>
      </c>
      <c r="K532" s="41">
        <v>0</v>
      </c>
      <c r="L532" s="41">
        <v>0</v>
      </c>
      <c r="M532" s="41"/>
      <c r="N532" s="41"/>
      <c r="O532" s="41"/>
      <c r="P532" s="41"/>
      <c r="Q532" s="41"/>
      <c r="R532" s="41"/>
      <c r="S532" s="41"/>
      <c r="T532" s="41"/>
      <c r="U532" s="41"/>
      <c r="V532" s="93">
        <f t="shared" si="190"/>
        <v>0</v>
      </c>
      <c r="W532" s="94" t="s">
        <v>1160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/>
      <c r="AC532" s="41"/>
      <c r="AD532" s="41"/>
      <c r="AE532" s="41"/>
      <c r="AF532" s="41"/>
      <c r="AG532" s="41"/>
      <c r="AH532" s="41"/>
      <c r="AI532" s="41"/>
      <c r="AJ532" s="41"/>
      <c r="AK532" s="93">
        <f t="shared" si="191"/>
        <v>0</v>
      </c>
      <c r="AL532" s="94" t="s">
        <v>1160</v>
      </c>
      <c r="AM532" s="107">
        <f t="shared" si="208"/>
        <v>0</v>
      </c>
      <c r="AN532" s="41">
        <v>3</v>
      </c>
      <c r="AO532" s="41">
        <v>0</v>
      </c>
      <c r="AP532" s="41">
        <v>0</v>
      </c>
      <c r="AQ532" s="41"/>
      <c r="AR532" s="41"/>
      <c r="AS532" s="41"/>
      <c r="AT532" s="41"/>
      <c r="AU532" s="41"/>
      <c r="AV532" s="41"/>
      <c r="AW532" s="41"/>
      <c r="AX532" s="41"/>
      <c r="AY532" s="41"/>
      <c r="AZ532" s="93">
        <f t="shared" si="192"/>
        <v>3</v>
      </c>
      <c r="BA532" s="94" t="s">
        <v>1160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628</v>
      </c>
      <c r="E533" s="99" t="s">
        <v>460</v>
      </c>
      <c r="F533" s="99" t="s">
        <v>383</v>
      </c>
      <c r="G533" s="100" t="s">
        <v>522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/>
      <c r="N533" s="41"/>
      <c r="O533" s="41"/>
      <c r="P533" s="41"/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/>
      <c r="AC533" s="41"/>
      <c r="AD533" s="41"/>
      <c r="AE533" s="41"/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/>
      <c r="AR533" s="41"/>
      <c r="AS533" s="41"/>
      <c r="AT533" s="41"/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741</v>
      </c>
      <c r="E534" s="99" t="s">
        <v>741</v>
      </c>
      <c r="F534" s="99" t="s">
        <v>741</v>
      </c>
      <c r="G534" s="100" t="s">
        <v>524</v>
      </c>
      <c r="H534" s="100">
        <v>31670</v>
      </c>
      <c r="I534" s="99" t="s">
        <v>1096</v>
      </c>
      <c r="J534" s="41">
        <v>0</v>
      </c>
      <c r="K534" s="41">
        <v>0</v>
      </c>
      <c r="L534" s="41">
        <v>0</v>
      </c>
      <c r="M534" s="41"/>
      <c r="N534" s="41"/>
      <c r="O534" s="41"/>
      <c r="P534" s="41"/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/>
      <c r="AC534" s="41"/>
      <c r="AD534" s="41"/>
      <c r="AE534" s="41"/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/>
      <c r="AR534" s="41"/>
      <c r="AS534" s="41"/>
      <c r="AT534" s="41"/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741</v>
      </c>
      <c r="E535" s="99" t="s">
        <v>741</v>
      </c>
      <c r="F535" s="99" t="s">
        <v>741</v>
      </c>
      <c r="G535" s="100" t="s">
        <v>541</v>
      </c>
      <c r="H535" s="100">
        <v>31682</v>
      </c>
      <c r="I535" s="99" t="s">
        <v>1099</v>
      </c>
      <c r="J535" s="41">
        <v>0</v>
      </c>
      <c r="K535" s="41">
        <v>0</v>
      </c>
      <c r="L535" s="41">
        <v>0</v>
      </c>
      <c r="M535" s="41"/>
      <c r="N535" s="41"/>
      <c r="O535" s="41"/>
      <c r="P535" s="41"/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/>
      <c r="AC535" s="41"/>
      <c r="AD535" s="41"/>
      <c r="AE535" s="41"/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/>
      <c r="AR535" s="41"/>
      <c r="AS535" s="41"/>
      <c r="AT535" s="41"/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741</v>
      </c>
      <c r="E536" s="99" t="s">
        <v>518</v>
      </c>
      <c r="F536" s="99" t="s">
        <v>516</v>
      </c>
      <c r="G536" s="100" t="s">
        <v>743</v>
      </c>
      <c r="H536" s="100">
        <v>20717</v>
      </c>
      <c r="I536" s="99" t="s">
        <v>870</v>
      </c>
      <c r="J536" s="41">
        <v>0</v>
      </c>
      <c r="K536" s="41">
        <v>0</v>
      </c>
      <c r="L536" s="41">
        <v>0</v>
      </c>
      <c r="M536" s="41"/>
      <c r="N536" s="41"/>
      <c r="O536" s="41"/>
      <c r="P536" s="41"/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/>
      <c r="AC536" s="41"/>
      <c r="AD536" s="41"/>
      <c r="AE536" s="41"/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/>
      <c r="AR536" s="41"/>
      <c r="AS536" s="41"/>
      <c r="AT536" s="41"/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741</v>
      </c>
      <c r="E537" s="99" t="s">
        <v>518</v>
      </c>
      <c r="F537" s="99" t="s">
        <v>516</v>
      </c>
      <c r="G537" s="100" t="s">
        <v>541</v>
      </c>
      <c r="H537" s="100">
        <v>26024</v>
      </c>
      <c r="I537" s="99" t="s">
        <v>960</v>
      </c>
      <c r="J537" s="41">
        <v>0</v>
      </c>
      <c r="K537" s="41">
        <v>0</v>
      </c>
      <c r="L537" s="41">
        <v>0</v>
      </c>
      <c r="M537" s="41"/>
      <c r="N537" s="41"/>
      <c r="O537" s="41"/>
      <c r="P537" s="41"/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/>
      <c r="AC537" s="41"/>
      <c r="AD537" s="41"/>
      <c r="AE537" s="41"/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/>
      <c r="AR537" s="41"/>
      <c r="AS537" s="41"/>
      <c r="AT537" s="41"/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741</v>
      </c>
      <c r="E538" s="99" t="s">
        <v>518</v>
      </c>
      <c r="F538" s="99" t="s">
        <v>516</v>
      </c>
      <c r="G538" s="100" t="s">
        <v>541</v>
      </c>
      <c r="H538" s="100">
        <v>27721</v>
      </c>
      <c r="I538" s="99" t="s">
        <v>1015</v>
      </c>
      <c r="J538" s="41">
        <v>0</v>
      </c>
      <c r="K538" s="41">
        <v>0</v>
      </c>
      <c r="L538" s="41">
        <v>0</v>
      </c>
      <c r="M538" s="41"/>
      <c r="N538" s="41"/>
      <c r="O538" s="41"/>
      <c r="P538" s="41"/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/>
      <c r="AC538" s="41"/>
      <c r="AD538" s="41"/>
      <c r="AE538" s="41"/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/>
      <c r="AR538" s="41"/>
      <c r="AS538" s="41"/>
      <c r="AT538" s="41"/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741</v>
      </c>
      <c r="E539" s="99" t="s">
        <v>741</v>
      </c>
      <c r="F539" s="99" t="s">
        <v>741</v>
      </c>
      <c r="G539" s="100" t="s">
        <v>541</v>
      </c>
      <c r="H539" s="100">
        <v>31982</v>
      </c>
      <c r="I539" s="99" t="s">
        <v>1117</v>
      </c>
      <c r="J539" s="41">
        <v>0</v>
      </c>
      <c r="K539" s="41">
        <v>0</v>
      </c>
      <c r="L539" s="41">
        <v>0</v>
      </c>
      <c r="M539" s="41"/>
      <c r="N539" s="41"/>
      <c r="O539" s="41"/>
      <c r="P539" s="41"/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/>
      <c r="AC539" s="41"/>
      <c r="AD539" s="41"/>
      <c r="AE539" s="41"/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/>
      <c r="AR539" s="41"/>
      <c r="AS539" s="41"/>
      <c r="AT539" s="41"/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741</v>
      </c>
      <c r="E540" s="99" t="s">
        <v>518</v>
      </c>
      <c r="F540" s="99" t="s">
        <v>516</v>
      </c>
      <c r="G540" s="100" t="s">
        <v>541</v>
      </c>
      <c r="H540" s="100">
        <v>26390</v>
      </c>
      <c r="I540" s="99" t="s">
        <v>982</v>
      </c>
      <c r="J540" s="41">
        <v>0</v>
      </c>
      <c r="K540" s="41">
        <v>0</v>
      </c>
      <c r="L540" s="41">
        <v>0</v>
      </c>
      <c r="M540" s="41"/>
      <c r="N540" s="41"/>
      <c r="O540" s="41"/>
      <c r="P540" s="41"/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/>
      <c r="AC540" s="41"/>
      <c r="AD540" s="41"/>
      <c r="AE540" s="41"/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/>
      <c r="AR540" s="41"/>
      <c r="AS540" s="41"/>
      <c r="AT540" s="41"/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741</v>
      </c>
      <c r="E541" s="99" t="s">
        <v>518</v>
      </c>
      <c r="F541" s="99" t="s">
        <v>516</v>
      </c>
      <c r="G541" s="100" t="s">
        <v>541</v>
      </c>
      <c r="H541" s="100">
        <v>25457</v>
      </c>
      <c r="I541" s="99" t="s">
        <v>941</v>
      </c>
      <c r="J541" s="41">
        <v>0</v>
      </c>
      <c r="K541" s="41">
        <v>0</v>
      </c>
      <c r="L541" s="41">
        <v>0</v>
      </c>
      <c r="M541" s="41"/>
      <c r="N541" s="41"/>
      <c r="O541" s="41"/>
      <c r="P541" s="41"/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/>
      <c r="AC541" s="41"/>
      <c r="AD541" s="41"/>
      <c r="AE541" s="41"/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/>
      <c r="AR541" s="41"/>
      <c r="AS541" s="41"/>
      <c r="AT541" s="41"/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741</v>
      </c>
      <c r="E542" s="99" t="s">
        <v>518</v>
      </c>
      <c r="F542" s="99" t="s">
        <v>516</v>
      </c>
      <c r="G542" s="100" t="s">
        <v>541</v>
      </c>
      <c r="H542" s="100">
        <v>23984</v>
      </c>
      <c r="I542" s="99" t="s">
        <v>893</v>
      </c>
      <c r="J542" s="41">
        <v>0</v>
      </c>
      <c r="K542" s="41">
        <v>0</v>
      </c>
      <c r="L542" s="41">
        <v>0</v>
      </c>
      <c r="M542" s="41"/>
      <c r="N542" s="41"/>
      <c r="O542" s="41"/>
      <c r="P542" s="41"/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/>
      <c r="AC542" s="41"/>
      <c r="AD542" s="41"/>
      <c r="AE542" s="41"/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/>
      <c r="AR542" s="41"/>
      <c r="AS542" s="41"/>
      <c r="AT542" s="41"/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741</v>
      </c>
      <c r="E543" s="99" t="s">
        <v>518</v>
      </c>
      <c r="F543" s="99" t="s">
        <v>516</v>
      </c>
      <c r="G543" s="100" t="s">
        <v>541</v>
      </c>
      <c r="H543" s="100">
        <v>11601</v>
      </c>
      <c r="I543" s="99" t="s">
        <v>766</v>
      </c>
      <c r="J543" s="41">
        <v>0</v>
      </c>
      <c r="K543" s="41">
        <v>0</v>
      </c>
      <c r="L543" s="41">
        <v>0</v>
      </c>
      <c r="M543" s="41"/>
      <c r="N543" s="41"/>
      <c r="O543" s="41"/>
      <c r="P543" s="41"/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/>
      <c r="AC543" s="41"/>
      <c r="AD543" s="41"/>
      <c r="AE543" s="41"/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/>
      <c r="AR543" s="41"/>
      <c r="AS543" s="41"/>
      <c r="AT543" s="41"/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741</v>
      </c>
      <c r="E544" s="99" t="s">
        <v>518</v>
      </c>
      <c r="F544" s="99" t="s">
        <v>516</v>
      </c>
      <c r="G544" s="100" t="s">
        <v>541</v>
      </c>
      <c r="H544" s="100">
        <v>28515</v>
      </c>
      <c r="I544" s="99" t="s">
        <v>1034</v>
      </c>
      <c r="J544" s="41">
        <v>0</v>
      </c>
      <c r="K544" s="41">
        <v>0</v>
      </c>
      <c r="L544" s="41">
        <v>0</v>
      </c>
      <c r="M544" s="41"/>
      <c r="N544" s="41"/>
      <c r="O544" s="41"/>
      <c r="P544" s="41"/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/>
      <c r="AC544" s="41"/>
      <c r="AD544" s="41"/>
      <c r="AE544" s="41"/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/>
      <c r="AR544" s="41"/>
      <c r="AS544" s="41"/>
      <c r="AT544" s="41"/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741</v>
      </c>
      <c r="E545" s="99" t="s">
        <v>741</v>
      </c>
      <c r="F545" s="99" t="s">
        <v>741</v>
      </c>
      <c r="G545" s="100" t="s">
        <v>522</v>
      </c>
      <c r="H545" s="100">
        <v>31924</v>
      </c>
      <c r="I545" s="99" t="s">
        <v>1115</v>
      </c>
      <c r="J545" s="41">
        <v>0</v>
      </c>
      <c r="K545" s="41">
        <v>0</v>
      </c>
      <c r="L545" s="41">
        <v>0</v>
      </c>
      <c r="M545" s="41"/>
      <c r="N545" s="41"/>
      <c r="O545" s="41"/>
      <c r="P545" s="41"/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/>
      <c r="AC545" s="41"/>
      <c r="AD545" s="41"/>
      <c r="AE545" s="41"/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/>
      <c r="AR545" s="41"/>
      <c r="AS545" s="41"/>
      <c r="AT545" s="41"/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741</v>
      </c>
      <c r="E546" s="99" t="s">
        <v>518</v>
      </c>
      <c r="F546" s="99" t="s">
        <v>516</v>
      </c>
      <c r="G546" s="100" t="s">
        <v>743</v>
      </c>
      <c r="H546" s="100">
        <v>16800</v>
      </c>
      <c r="I546" s="99" t="s">
        <v>832</v>
      </c>
      <c r="J546" s="41">
        <v>0</v>
      </c>
      <c r="K546" s="41">
        <v>0</v>
      </c>
      <c r="L546" s="41">
        <v>0</v>
      </c>
      <c r="M546" s="41"/>
      <c r="N546" s="41"/>
      <c r="O546" s="41"/>
      <c r="P546" s="41"/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/>
      <c r="AC546" s="41"/>
      <c r="AD546" s="41"/>
      <c r="AE546" s="41"/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/>
      <c r="AR546" s="41"/>
      <c r="AS546" s="41"/>
      <c r="AT546" s="41"/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741</v>
      </c>
      <c r="E547" s="99" t="s">
        <v>518</v>
      </c>
      <c r="F547" s="99" t="s">
        <v>516</v>
      </c>
      <c r="G547" s="100" t="s">
        <v>743</v>
      </c>
      <c r="H547" s="100">
        <v>18577</v>
      </c>
      <c r="I547" s="99" t="s">
        <v>847</v>
      </c>
      <c r="J547" s="41">
        <v>0</v>
      </c>
      <c r="K547" s="41">
        <v>0</v>
      </c>
      <c r="L547" s="41">
        <v>0</v>
      </c>
      <c r="M547" s="41"/>
      <c r="N547" s="41"/>
      <c r="O547" s="41"/>
      <c r="P547" s="41"/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/>
      <c r="AC547" s="41"/>
      <c r="AD547" s="41"/>
      <c r="AE547" s="41"/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/>
      <c r="AR547" s="41"/>
      <c r="AS547" s="41"/>
      <c r="AT547" s="41"/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741</v>
      </c>
      <c r="E548" s="99" t="s">
        <v>741</v>
      </c>
      <c r="F548" s="99" t="s">
        <v>741</v>
      </c>
      <c r="G548" s="100" t="s">
        <v>541</v>
      </c>
      <c r="H548" s="100">
        <v>31669</v>
      </c>
      <c r="I548" s="99" t="s">
        <v>1095</v>
      </c>
      <c r="J548" s="41">
        <v>0</v>
      </c>
      <c r="K548" s="41">
        <v>0</v>
      </c>
      <c r="L548" s="41">
        <v>0</v>
      </c>
      <c r="M548" s="41"/>
      <c r="N548" s="41"/>
      <c r="O548" s="41"/>
      <c r="P548" s="41"/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/>
      <c r="AC548" s="41"/>
      <c r="AD548" s="41"/>
      <c r="AE548" s="41"/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/>
      <c r="AR548" s="41"/>
      <c r="AS548" s="41"/>
      <c r="AT548" s="41"/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741</v>
      </c>
      <c r="E549" s="99" t="s">
        <v>518</v>
      </c>
      <c r="F549" s="99" t="s">
        <v>516</v>
      </c>
      <c r="G549" s="100" t="s">
        <v>541</v>
      </c>
      <c r="H549" s="100">
        <v>25074</v>
      </c>
      <c r="I549" s="99" t="s">
        <v>908</v>
      </c>
      <c r="J549" s="41">
        <v>0</v>
      </c>
      <c r="K549" s="41">
        <v>0</v>
      </c>
      <c r="L549" s="41">
        <v>0</v>
      </c>
      <c r="M549" s="41"/>
      <c r="N549" s="41"/>
      <c r="O549" s="41"/>
      <c r="P549" s="41"/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/>
      <c r="AC549" s="41"/>
      <c r="AD549" s="41"/>
      <c r="AE549" s="41"/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/>
      <c r="AR549" s="41"/>
      <c r="AS549" s="41"/>
      <c r="AT549" s="41"/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741</v>
      </c>
      <c r="E550" s="99" t="s">
        <v>741</v>
      </c>
      <c r="F550" s="99" t="s">
        <v>741</v>
      </c>
      <c r="G550" s="100" t="s">
        <v>541</v>
      </c>
      <c r="H550" s="100">
        <v>30738</v>
      </c>
      <c r="I550" s="99" t="s">
        <v>1074</v>
      </c>
      <c r="J550" s="41">
        <v>0</v>
      </c>
      <c r="K550" s="41">
        <v>0</v>
      </c>
      <c r="L550" s="41">
        <v>0</v>
      </c>
      <c r="M550" s="41"/>
      <c r="N550" s="41"/>
      <c r="O550" s="41"/>
      <c r="P550" s="41"/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/>
      <c r="AC550" s="41"/>
      <c r="AD550" s="41"/>
      <c r="AE550" s="41"/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/>
      <c r="AR550" s="41"/>
      <c r="AS550" s="41"/>
      <c r="AT550" s="41"/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741</v>
      </c>
      <c r="E551" s="99" t="s">
        <v>741</v>
      </c>
      <c r="F551" s="99" t="s">
        <v>741</v>
      </c>
      <c r="G551" s="100" t="s">
        <v>541</v>
      </c>
      <c r="H551" s="100">
        <v>31789</v>
      </c>
      <c r="I551" s="99" t="s">
        <v>1108</v>
      </c>
      <c r="J551" s="41">
        <v>0</v>
      </c>
      <c r="K551" s="41">
        <v>0</v>
      </c>
      <c r="L551" s="41">
        <v>0</v>
      </c>
      <c r="M551" s="41"/>
      <c r="N551" s="41"/>
      <c r="O551" s="41"/>
      <c r="P551" s="41"/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/>
      <c r="AC551" s="41"/>
      <c r="AD551" s="41"/>
      <c r="AE551" s="41"/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/>
      <c r="AR551" s="41"/>
      <c r="AS551" s="41"/>
      <c r="AT551" s="41"/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741</v>
      </c>
      <c r="E552" s="99" t="s">
        <v>741</v>
      </c>
      <c r="F552" s="99" t="s">
        <v>741</v>
      </c>
      <c r="G552" s="100" t="s">
        <v>743</v>
      </c>
      <c r="H552" s="100">
        <v>29096</v>
      </c>
      <c r="I552" s="99" t="s">
        <v>1045</v>
      </c>
      <c r="J552" s="41">
        <v>0</v>
      </c>
      <c r="K552" s="41">
        <v>0</v>
      </c>
      <c r="L552" s="41">
        <v>0</v>
      </c>
      <c r="M552" s="41"/>
      <c r="N552" s="41"/>
      <c r="O552" s="41"/>
      <c r="P552" s="41"/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/>
      <c r="AC552" s="41"/>
      <c r="AD552" s="41"/>
      <c r="AE552" s="41"/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/>
      <c r="AR552" s="41"/>
      <c r="AS552" s="41"/>
      <c r="AT552" s="41"/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741</v>
      </c>
      <c r="E553" s="99" t="s">
        <v>741</v>
      </c>
      <c r="F553" s="99" t="s">
        <v>741</v>
      </c>
      <c r="G553" s="100" t="s">
        <v>522</v>
      </c>
      <c r="H553" s="100">
        <v>31289</v>
      </c>
      <c r="I553" s="99" t="s">
        <v>1085</v>
      </c>
      <c r="J553" s="41">
        <v>0</v>
      </c>
      <c r="K553" s="41">
        <v>0</v>
      </c>
      <c r="L553" s="41">
        <v>0</v>
      </c>
      <c r="M553" s="41"/>
      <c r="N553" s="41"/>
      <c r="O553" s="41"/>
      <c r="P553" s="41"/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/>
      <c r="AC553" s="41"/>
      <c r="AD553" s="41"/>
      <c r="AE553" s="41"/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/>
      <c r="AR553" s="41"/>
      <c r="AS553" s="41"/>
      <c r="AT553" s="41"/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741</v>
      </c>
      <c r="E554" s="99" t="s">
        <v>518</v>
      </c>
      <c r="F554" s="99" t="s">
        <v>516</v>
      </c>
      <c r="G554" s="100" t="s">
        <v>541</v>
      </c>
      <c r="H554" s="100">
        <v>26164</v>
      </c>
      <c r="I554" s="99" t="s">
        <v>970</v>
      </c>
      <c r="J554" s="41">
        <v>0</v>
      </c>
      <c r="K554" s="41">
        <v>0</v>
      </c>
      <c r="L554" s="41">
        <v>0</v>
      </c>
      <c r="M554" s="41"/>
      <c r="N554" s="41"/>
      <c r="O554" s="41"/>
      <c r="P554" s="41"/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/>
      <c r="AC554" s="41"/>
      <c r="AD554" s="41"/>
      <c r="AE554" s="41"/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/>
      <c r="AR554" s="41"/>
      <c r="AS554" s="41"/>
      <c r="AT554" s="41"/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741</v>
      </c>
      <c r="E555" s="99" t="s">
        <v>518</v>
      </c>
      <c r="F555" s="99" t="s">
        <v>516</v>
      </c>
      <c r="G555" s="100" t="s">
        <v>524</v>
      </c>
      <c r="H555" s="100">
        <v>28588</v>
      </c>
      <c r="I555" s="99" t="s">
        <v>1037</v>
      </c>
      <c r="J555" s="41">
        <v>0</v>
      </c>
      <c r="K555" s="41">
        <v>0</v>
      </c>
      <c r="L555" s="41">
        <v>0</v>
      </c>
      <c r="M555" s="41"/>
      <c r="N555" s="41"/>
      <c r="O555" s="41"/>
      <c r="P555" s="41"/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/>
      <c r="AC555" s="41"/>
      <c r="AD555" s="41"/>
      <c r="AE555" s="41"/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/>
      <c r="AR555" s="41"/>
      <c r="AS555" s="41"/>
      <c r="AT555" s="41"/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741</v>
      </c>
      <c r="E556" s="99" t="s">
        <v>518</v>
      </c>
      <c r="F556" s="99" t="s">
        <v>516</v>
      </c>
      <c r="G556" s="100" t="s">
        <v>522</v>
      </c>
      <c r="H556" s="100">
        <v>25189</v>
      </c>
      <c r="I556" s="99" t="s">
        <v>910</v>
      </c>
      <c r="J556" s="41">
        <v>0</v>
      </c>
      <c r="K556" s="41">
        <v>0</v>
      </c>
      <c r="L556" s="41">
        <v>0</v>
      </c>
      <c r="M556" s="41"/>
      <c r="N556" s="41"/>
      <c r="O556" s="41"/>
      <c r="P556" s="41"/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/>
      <c r="AC556" s="41"/>
      <c r="AD556" s="41"/>
      <c r="AE556" s="41"/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/>
      <c r="AR556" s="41"/>
      <c r="AS556" s="41"/>
      <c r="AT556" s="41"/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741</v>
      </c>
      <c r="E557" s="99" t="s">
        <v>518</v>
      </c>
      <c r="F557" s="99" t="s">
        <v>516</v>
      </c>
      <c r="G557" s="100" t="s">
        <v>541</v>
      </c>
      <c r="H557" s="100">
        <v>12757</v>
      </c>
      <c r="I557" s="99" t="s">
        <v>779</v>
      </c>
      <c r="J557" s="41">
        <v>0</v>
      </c>
      <c r="K557" s="41">
        <v>0</v>
      </c>
      <c r="L557" s="41">
        <v>0</v>
      </c>
      <c r="M557" s="41"/>
      <c r="N557" s="41"/>
      <c r="O557" s="41"/>
      <c r="P557" s="41"/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/>
      <c r="AC557" s="41"/>
      <c r="AD557" s="41"/>
      <c r="AE557" s="41"/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/>
      <c r="AR557" s="41"/>
      <c r="AS557" s="41"/>
      <c r="AT557" s="41"/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741</v>
      </c>
      <c r="E558" s="99" t="s">
        <v>518</v>
      </c>
      <c r="F558" s="99" t="s">
        <v>516</v>
      </c>
      <c r="G558" s="100" t="s">
        <v>541</v>
      </c>
      <c r="H558" s="100">
        <v>14320</v>
      </c>
      <c r="I558" s="99" t="s">
        <v>519</v>
      </c>
      <c r="J558" s="41">
        <v>0</v>
      </c>
      <c r="K558" s="41">
        <v>0</v>
      </c>
      <c r="L558" s="41">
        <v>0</v>
      </c>
      <c r="M558" s="41"/>
      <c r="N558" s="41"/>
      <c r="O558" s="41"/>
      <c r="P558" s="41"/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/>
      <c r="AC558" s="41"/>
      <c r="AD558" s="41"/>
      <c r="AE558" s="41"/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/>
      <c r="AR558" s="41"/>
      <c r="AS558" s="41"/>
      <c r="AT558" s="41"/>
      <c r="AU558" s="41"/>
      <c r="AV558" s="41"/>
      <c r="AW558" s="41"/>
      <c r="AX558" s="41"/>
      <c r="AY558" s="41"/>
      <c r="AZ558" s="93">
        <f t="shared" si="192"/>
        <v>7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7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741</v>
      </c>
      <c r="E559" s="99" t="s">
        <v>518</v>
      </c>
      <c r="F559" s="99" t="s">
        <v>516</v>
      </c>
      <c r="G559" s="100" t="s">
        <v>743</v>
      </c>
      <c r="H559" s="100">
        <v>21244</v>
      </c>
      <c r="I559" s="99" t="s">
        <v>881</v>
      </c>
      <c r="J559" s="41">
        <v>0</v>
      </c>
      <c r="K559" s="41">
        <v>0</v>
      </c>
      <c r="L559" s="41">
        <v>0</v>
      </c>
      <c r="M559" s="41"/>
      <c r="N559" s="41"/>
      <c r="O559" s="41"/>
      <c r="P559" s="41"/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/>
      <c r="AC559" s="41"/>
      <c r="AD559" s="41"/>
      <c r="AE559" s="41"/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/>
      <c r="AR559" s="41"/>
      <c r="AS559" s="41"/>
      <c r="AT559" s="41"/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741</v>
      </c>
      <c r="E560" s="99" t="s">
        <v>518</v>
      </c>
      <c r="F560" s="99" t="s">
        <v>516</v>
      </c>
      <c r="G560" s="100" t="s">
        <v>541</v>
      </c>
      <c r="H560" s="100">
        <v>14557</v>
      </c>
      <c r="I560" s="99" t="s">
        <v>815</v>
      </c>
      <c r="J560" s="41">
        <v>0</v>
      </c>
      <c r="K560" s="41">
        <v>0</v>
      </c>
      <c r="L560" s="41">
        <v>0</v>
      </c>
      <c r="M560" s="41"/>
      <c r="N560" s="41"/>
      <c r="O560" s="41"/>
      <c r="P560" s="41"/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/>
      <c r="AC560" s="41"/>
      <c r="AD560" s="41"/>
      <c r="AE560" s="41"/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/>
      <c r="AR560" s="41"/>
      <c r="AS560" s="41"/>
      <c r="AT560" s="41"/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741</v>
      </c>
      <c r="E561" s="99" t="s">
        <v>518</v>
      </c>
      <c r="F561" s="99" t="s">
        <v>516</v>
      </c>
      <c r="G561" s="100" t="s">
        <v>524</v>
      </c>
      <c r="H561" s="100">
        <v>11777</v>
      </c>
      <c r="I561" s="99" t="s">
        <v>773</v>
      </c>
      <c r="J561" s="41">
        <v>0</v>
      </c>
      <c r="K561" s="41">
        <v>0</v>
      </c>
      <c r="L561" s="41">
        <v>0</v>
      </c>
      <c r="M561" s="41"/>
      <c r="N561" s="41"/>
      <c r="O561" s="41"/>
      <c r="P561" s="41"/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/>
      <c r="AC561" s="41"/>
      <c r="AD561" s="41"/>
      <c r="AE561" s="41"/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/>
      <c r="AR561" s="41"/>
      <c r="AS561" s="41"/>
      <c r="AT561" s="41"/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741</v>
      </c>
      <c r="E562" s="99" t="s">
        <v>518</v>
      </c>
      <c r="F562" s="99" t="s">
        <v>516</v>
      </c>
      <c r="G562" s="100" t="s">
        <v>562</v>
      </c>
      <c r="H562" s="100">
        <v>11737</v>
      </c>
      <c r="I562" s="99" t="s">
        <v>771</v>
      </c>
      <c r="J562" s="41">
        <v>0</v>
      </c>
      <c r="K562" s="41">
        <v>0</v>
      </c>
      <c r="L562" s="41">
        <v>0</v>
      </c>
      <c r="M562" s="41"/>
      <c r="N562" s="41"/>
      <c r="O562" s="41"/>
      <c r="P562" s="41"/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/>
      <c r="AC562" s="41"/>
      <c r="AD562" s="41"/>
      <c r="AE562" s="41"/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/>
      <c r="AR562" s="41"/>
      <c r="AS562" s="41"/>
      <c r="AT562" s="41"/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741</v>
      </c>
      <c r="E563" s="99" t="s">
        <v>518</v>
      </c>
      <c r="F563" s="99" t="s">
        <v>516</v>
      </c>
      <c r="G563" s="100" t="s">
        <v>541</v>
      </c>
      <c r="H563" s="100">
        <v>26101</v>
      </c>
      <c r="I563" s="99" t="s">
        <v>966</v>
      </c>
      <c r="J563" s="41">
        <v>0</v>
      </c>
      <c r="K563" s="41">
        <v>0</v>
      </c>
      <c r="L563" s="41">
        <v>0</v>
      </c>
      <c r="M563" s="41"/>
      <c r="N563" s="41"/>
      <c r="O563" s="41"/>
      <c r="P563" s="41"/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/>
      <c r="AC563" s="41"/>
      <c r="AD563" s="41"/>
      <c r="AE563" s="41"/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/>
      <c r="AR563" s="41"/>
      <c r="AS563" s="41"/>
      <c r="AT563" s="41"/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741</v>
      </c>
      <c r="E564" s="99" t="s">
        <v>518</v>
      </c>
      <c r="F564" s="99" t="s">
        <v>516</v>
      </c>
      <c r="G564" s="100" t="s">
        <v>522</v>
      </c>
      <c r="H564" s="100">
        <v>25711</v>
      </c>
      <c r="I564" s="99" t="s">
        <v>951</v>
      </c>
      <c r="J564" s="41">
        <v>0</v>
      </c>
      <c r="K564" s="41">
        <v>0</v>
      </c>
      <c r="L564" s="41">
        <v>0</v>
      </c>
      <c r="M564" s="41"/>
      <c r="N564" s="41"/>
      <c r="O564" s="41"/>
      <c r="P564" s="41"/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/>
      <c r="AC564" s="41"/>
      <c r="AD564" s="41"/>
      <c r="AE564" s="41"/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/>
      <c r="AR564" s="41"/>
      <c r="AS564" s="41"/>
      <c r="AT564" s="41"/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741</v>
      </c>
      <c r="E565" s="99" t="s">
        <v>518</v>
      </c>
      <c r="F565" s="99" t="s">
        <v>516</v>
      </c>
      <c r="G565" s="100" t="s">
        <v>541</v>
      </c>
      <c r="H565" s="100">
        <v>21827</v>
      </c>
      <c r="I565" s="99" t="s">
        <v>883</v>
      </c>
      <c r="J565" s="41">
        <v>0</v>
      </c>
      <c r="K565" s="41">
        <v>0</v>
      </c>
      <c r="L565" s="41">
        <v>0</v>
      </c>
      <c r="M565" s="41"/>
      <c r="N565" s="41"/>
      <c r="O565" s="41"/>
      <c r="P565" s="41"/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/>
      <c r="AC565" s="41"/>
      <c r="AD565" s="41"/>
      <c r="AE565" s="41"/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/>
      <c r="AR565" s="41"/>
      <c r="AS565" s="41"/>
      <c r="AT565" s="41"/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741</v>
      </c>
      <c r="E566" s="99" t="s">
        <v>518</v>
      </c>
      <c r="F566" s="99" t="s">
        <v>516</v>
      </c>
      <c r="G566" s="100" t="s">
        <v>524</v>
      </c>
      <c r="H566" s="100">
        <v>23792</v>
      </c>
      <c r="I566" s="99" t="s">
        <v>889</v>
      </c>
      <c r="J566" s="41">
        <v>0</v>
      </c>
      <c r="K566" s="41">
        <v>0</v>
      </c>
      <c r="L566" s="41">
        <v>0</v>
      </c>
      <c r="M566" s="41"/>
      <c r="N566" s="41"/>
      <c r="O566" s="41"/>
      <c r="P566" s="41"/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/>
      <c r="AC566" s="41"/>
      <c r="AD566" s="41"/>
      <c r="AE566" s="41"/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/>
      <c r="AR566" s="41"/>
      <c r="AS566" s="41"/>
      <c r="AT566" s="41"/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741</v>
      </c>
      <c r="E567" s="99" t="s">
        <v>518</v>
      </c>
      <c r="F567" s="99" t="s">
        <v>516</v>
      </c>
      <c r="G567" s="100" t="s">
        <v>537</v>
      </c>
      <c r="H567" s="100">
        <v>10736</v>
      </c>
      <c r="I567" s="99" t="s">
        <v>748</v>
      </c>
      <c r="J567" s="41">
        <v>0</v>
      </c>
      <c r="K567" s="41">
        <v>0</v>
      </c>
      <c r="L567" s="41">
        <v>0</v>
      </c>
      <c r="M567" s="41"/>
      <c r="N567" s="41"/>
      <c r="O567" s="41"/>
      <c r="P567" s="41"/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/>
      <c r="AC567" s="41"/>
      <c r="AD567" s="41"/>
      <c r="AE567" s="41"/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/>
      <c r="AR567" s="41"/>
      <c r="AS567" s="41"/>
      <c r="AT567" s="41"/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741</v>
      </c>
      <c r="E568" s="99" t="s">
        <v>518</v>
      </c>
      <c r="F568" s="99" t="s">
        <v>516</v>
      </c>
      <c r="G568" s="100" t="s">
        <v>743</v>
      </c>
      <c r="H568" s="100">
        <v>14073</v>
      </c>
      <c r="I568" s="99" t="s">
        <v>803</v>
      </c>
      <c r="J568" s="41">
        <v>0</v>
      </c>
      <c r="K568" s="41">
        <v>0</v>
      </c>
      <c r="L568" s="41">
        <v>0</v>
      </c>
      <c r="M568" s="41"/>
      <c r="N568" s="41"/>
      <c r="O568" s="41"/>
      <c r="P568" s="41"/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/>
      <c r="AC568" s="41"/>
      <c r="AD568" s="41"/>
      <c r="AE568" s="41"/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/>
      <c r="AR568" s="41"/>
      <c r="AS568" s="41"/>
      <c r="AT568" s="41"/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741</v>
      </c>
      <c r="E569" s="99" t="s">
        <v>518</v>
      </c>
      <c r="F569" s="99" t="s">
        <v>516</v>
      </c>
      <c r="G569" s="100" t="s">
        <v>524</v>
      </c>
      <c r="H569" s="100">
        <v>25883</v>
      </c>
      <c r="I569" s="99" t="s">
        <v>957</v>
      </c>
      <c r="J569" s="41">
        <v>0</v>
      </c>
      <c r="K569" s="41">
        <v>0</v>
      </c>
      <c r="L569" s="41">
        <v>0</v>
      </c>
      <c r="M569" s="41"/>
      <c r="N569" s="41"/>
      <c r="O569" s="41"/>
      <c r="P569" s="41"/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/>
      <c r="AC569" s="41"/>
      <c r="AD569" s="41"/>
      <c r="AE569" s="41"/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/>
      <c r="AR569" s="41"/>
      <c r="AS569" s="41"/>
      <c r="AT569" s="41"/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741</v>
      </c>
      <c r="E570" s="99" t="s">
        <v>518</v>
      </c>
      <c r="F570" s="99" t="s">
        <v>516</v>
      </c>
      <c r="G570" s="100" t="s">
        <v>894</v>
      </c>
      <c r="H570" s="100">
        <v>24041</v>
      </c>
      <c r="I570" s="99" t="s">
        <v>895</v>
      </c>
      <c r="J570" s="41">
        <v>0</v>
      </c>
      <c r="K570" s="41">
        <v>0</v>
      </c>
      <c r="L570" s="41">
        <v>0</v>
      </c>
      <c r="M570" s="41"/>
      <c r="N570" s="41"/>
      <c r="O570" s="41"/>
      <c r="P570" s="41"/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/>
      <c r="AC570" s="41"/>
      <c r="AD570" s="41"/>
      <c r="AE570" s="41"/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/>
      <c r="AR570" s="41"/>
      <c r="AS570" s="41"/>
      <c r="AT570" s="41"/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741</v>
      </c>
      <c r="E571" s="99" t="s">
        <v>518</v>
      </c>
      <c r="F571" s="99" t="s">
        <v>516</v>
      </c>
      <c r="G571" s="100" t="s">
        <v>541</v>
      </c>
      <c r="H571" s="100">
        <v>12169</v>
      </c>
      <c r="I571" s="99" t="s">
        <v>775</v>
      </c>
      <c r="J571" s="41">
        <v>0</v>
      </c>
      <c r="K571" s="41">
        <v>0</v>
      </c>
      <c r="L571" s="41">
        <v>0</v>
      </c>
      <c r="M571" s="41"/>
      <c r="N571" s="41"/>
      <c r="O571" s="41"/>
      <c r="P571" s="41"/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/>
      <c r="AC571" s="41"/>
      <c r="AD571" s="41"/>
      <c r="AE571" s="41"/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/>
      <c r="AR571" s="41"/>
      <c r="AS571" s="41"/>
      <c r="AT571" s="41"/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741</v>
      </c>
      <c r="E572" s="99" t="s">
        <v>518</v>
      </c>
      <c r="F572" s="99" t="s">
        <v>516</v>
      </c>
      <c r="G572" s="100" t="s">
        <v>541</v>
      </c>
      <c r="H572" s="100">
        <v>14315</v>
      </c>
      <c r="I572" s="99" t="s">
        <v>810</v>
      </c>
      <c r="J572" s="41">
        <v>0</v>
      </c>
      <c r="K572" s="41">
        <v>0</v>
      </c>
      <c r="L572" s="41">
        <v>0</v>
      </c>
      <c r="M572" s="41"/>
      <c r="N572" s="41"/>
      <c r="O572" s="41"/>
      <c r="P572" s="41"/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/>
      <c r="AC572" s="41"/>
      <c r="AD572" s="41"/>
      <c r="AE572" s="41"/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/>
      <c r="AR572" s="41"/>
      <c r="AS572" s="41"/>
      <c r="AT572" s="41"/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741</v>
      </c>
      <c r="E573" s="99" t="s">
        <v>518</v>
      </c>
      <c r="F573" s="99" t="s">
        <v>516</v>
      </c>
      <c r="G573" s="100" t="s">
        <v>541</v>
      </c>
      <c r="H573" s="100">
        <v>25395</v>
      </c>
      <c r="I573" s="99" t="s">
        <v>930</v>
      </c>
      <c r="J573" s="41">
        <v>0</v>
      </c>
      <c r="K573" s="41">
        <v>0</v>
      </c>
      <c r="L573" s="41">
        <v>0</v>
      </c>
      <c r="M573" s="41"/>
      <c r="N573" s="41"/>
      <c r="O573" s="41"/>
      <c r="P573" s="41"/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/>
      <c r="AC573" s="41"/>
      <c r="AD573" s="41"/>
      <c r="AE573" s="41"/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/>
      <c r="AR573" s="41"/>
      <c r="AS573" s="41"/>
      <c r="AT573" s="41"/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741</v>
      </c>
      <c r="E574" s="99" t="s">
        <v>741</v>
      </c>
      <c r="F574" s="99" t="s">
        <v>741</v>
      </c>
      <c r="G574" s="100" t="s">
        <v>541</v>
      </c>
      <c r="H574" s="100">
        <v>31620</v>
      </c>
      <c r="I574" s="99" t="s">
        <v>930</v>
      </c>
      <c r="J574" s="41">
        <v>0</v>
      </c>
      <c r="K574" s="41">
        <v>0</v>
      </c>
      <c r="L574" s="41">
        <v>0</v>
      </c>
      <c r="M574" s="41"/>
      <c r="N574" s="41"/>
      <c r="O574" s="41"/>
      <c r="P574" s="41"/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/>
      <c r="AC574" s="41"/>
      <c r="AD574" s="41"/>
      <c r="AE574" s="41"/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/>
      <c r="AR574" s="41"/>
      <c r="AS574" s="41"/>
      <c r="AT574" s="41"/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741</v>
      </c>
      <c r="E575" s="99" t="s">
        <v>518</v>
      </c>
      <c r="F575" s="99" t="s">
        <v>516</v>
      </c>
      <c r="G575" s="100" t="s">
        <v>743</v>
      </c>
      <c r="H575" s="100">
        <v>21238</v>
      </c>
      <c r="I575" s="99" t="s">
        <v>880</v>
      </c>
      <c r="J575" s="41">
        <v>0</v>
      </c>
      <c r="K575" s="41">
        <v>0</v>
      </c>
      <c r="L575" s="41">
        <v>0</v>
      </c>
      <c r="M575" s="41"/>
      <c r="N575" s="41"/>
      <c r="O575" s="41"/>
      <c r="P575" s="41"/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/>
      <c r="AC575" s="41"/>
      <c r="AD575" s="41"/>
      <c r="AE575" s="41"/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/>
      <c r="AR575" s="41"/>
      <c r="AS575" s="41"/>
      <c r="AT575" s="41"/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741</v>
      </c>
      <c r="E576" s="99" t="s">
        <v>518</v>
      </c>
      <c r="F576" s="99" t="s">
        <v>516</v>
      </c>
      <c r="G576" s="100" t="s">
        <v>524</v>
      </c>
      <c r="H576" s="100">
        <v>25437</v>
      </c>
      <c r="I576" s="99" t="s">
        <v>937</v>
      </c>
      <c r="J576" s="41">
        <v>0</v>
      </c>
      <c r="K576" s="41">
        <v>0</v>
      </c>
      <c r="L576" s="41">
        <v>0</v>
      </c>
      <c r="M576" s="41"/>
      <c r="N576" s="41"/>
      <c r="O576" s="41"/>
      <c r="P576" s="41"/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/>
      <c r="AC576" s="41"/>
      <c r="AD576" s="41"/>
      <c r="AE576" s="41"/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/>
      <c r="AR576" s="41"/>
      <c r="AS576" s="41"/>
      <c r="AT576" s="41"/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741</v>
      </c>
      <c r="E577" s="99" t="s">
        <v>518</v>
      </c>
      <c r="F577" s="99" t="s">
        <v>516</v>
      </c>
      <c r="G577" s="100" t="s">
        <v>530</v>
      </c>
      <c r="H577" s="100">
        <v>12854</v>
      </c>
      <c r="I577" s="99" t="s">
        <v>781</v>
      </c>
      <c r="J577" s="41">
        <v>0</v>
      </c>
      <c r="K577" s="41">
        <v>0</v>
      </c>
      <c r="L577" s="41">
        <v>0</v>
      </c>
      <c r="M577" s="41"/>
      <c r="N577" s="41"/>
      <c r="O577" s="41"/>
      <c r="P577" s="41"/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/>
      <c r="AC577" s="41"/>
      <c r="AD577" s="41"/>
      <c r="AE577" s="41"/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/>
      <c r="AR577" s="41"/>
      <c r="AS577" s="41"/>
      <c r="AT577" s="41"/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567</v>
      </c>
      <c r="B578" s="99" t="s">
        <v>254</v>
      </c>
      <c r="C578" s="100">
        <v>400</v>
      </c>
      <c r="D578" s="99" t="s">
        <v>534</v>
      </c>
      <c r="E578" s="99" t="s">
        <v>254</v>
      </c>
      <c r="F578" s="99" t="s">
        <v>454</v>
      </c>
      <c r="G578" s="100" t="s">
        <v>522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/>
      <c r="N578" s="41"/>
      <c r="O578" s="41"/>
      <c r="P578" s="41"/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/>
      <c r="AC578" s="41"/>
      <c r="AD578" s="41"/>
      <c r="AE578" s="41"/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/>
      <c r="AR578" s="41"/>
      <c r="AS578" s="41"/>
      <c r="AT578" s="41"/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512</v>
      </c>
      <c r="B579" s="99" t="s">
        <v>142</v>
      </c>
      <c r="C579" s="100">
        <v>404</v>
      </c>
      <c r="D579" s="99" t="s">
        <v>641</v>
      </c>
      <c r="E579" s="99" t="s">
        <v>512</v>
      </c>
      <c r="F579" s="99" t="s">
        <v>142</v>
      </c>
      <c r="G579" s="100" t="s">
        <v>524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/>
      <c r="N579" s="41"/>
      <c r="O579" s="41"/>
      <c r="P579" s="41"/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/>
      <c r="AC579" s="41"/>
      <c r="AD579" s="41"/>
      <c r="AE579" s="41"/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/>
      <c r="AR579" s="41"/>
      <c r="AS579" s="41"/>
      <c r="AT579" s="41"/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741</v>
      </c>
      <c r="E580" s="99" t="s">
        <v>518</v>
      </c>
      <c r="F580" s="99" t="s">
        <v>516</v>
      </c>
      <c r="G580" s="100" t="s">
        <v>524</v>
      </c>
      <c r="H580" s="100">
        <v>24415</v>
      </c>
      <c r="I580" s="99" t="s">
        <v>900</v>
      </c>
      <c r="J580" s="41">
        <v>0</v>
      </c>
      <c r="K580" s="41">
        <v>0</v>
      </c>
      <c r="L580" s="41">
        <v>0</v>
      </c>
      <c r="M580" s="41"/>
      <c r="N580" s="41"/>
      <c r="O580" s="41"/>
      <c r="P580" s="41"/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/>
      <c r="AC580" s="41"/>
      <c r="AD580" s="41"/>
      <c r="AE580" s="41"/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/>
      <c r="AR580" s="41"/>
      <c r="AS580" s="41"/>
      <c r="AT580" s="41"/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607</v>
      </c>
      <c r="E581" s="99" t="s">
        <v>69</v>
      </c>
      <c r="F581" s="99" t="s">
        <v>70</v>
      </c>
      <c r="G581" s="100" t="s">
        <v>1123</v>
      </c>
      <c r="H581" s="100">
        <v>32534</v>
      </c>
      <c r="I581" s="99" t="s">
        <v>1133</v>
      </c>
      <c r="J581" s="41">
        <v>0</v>
      </c>
      <c r="K581" s="41">
        <v>0</v>
      </c>
      <c r="L581" s="41">
        <v>0</v>
      </c>
      <c r="M581" s="41"/>
      <c r="N581" s="41"/>
      <c r="O581" s="41"/>
      <c r="P581" s="41"/>
      <c r="Q581" s="41"/>
      <c r="R581" s="41"/>
      <c r="S581" s="41"/>
      <c r="T581" s="41"/>
      <c r="U581" s="41"/>
      <c r="V581" s="93">
        <f t="shared" si="211"/>
        <v>0</v>
      </c>
      <c r="W581" s="94" t="s">
        <v>1160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/>
      <c r="AC581" s="41"/>
      <c r="AD581" s="41"/>
      <c r="AE581" s="41"/>
      <c r="AF581" s="41"/>
      <c r="AG581" s="41"/>
      <c r="AH581" s="41"/>
      <c r="AI581" s="41"/>
      <c r="AJ581" s="41"/>
      <c r="AK581" s="93">
        <f t="shared" si="212"/>
        <v>0</v>
      </c>
      <c r="AL581" s="94" t="s">
        <v>1160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/>
      <c r="AR581" s="41"/>
      <c r="AS581" s="41"/>
      <c r="AT581" s="41"/>
      <c r="AU581" s="41"/>
      <c r="AV581" s="41"/>
      <c r="AW581" s="41"/>
      <c r="AX581" s="41"/>
      <c r="AY581" s="41"/>
      <c r="AZ581" s="93">
        <f t="shared" si="213"/>
        <v>0</v>
      </c>
      <c r="BA581" s="94" t="s">
        <v>1160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741</v>
      </c>
      <c r="E582" s="99" t="s">
        <v>518</v>
      </c>
      <c r="F582" s="99" t="s">
        <v>516</v>
      </c>
      <c r="G582" s="100" t="s">
        <v>743</v>
      </c>
      <c r="H582" s="100">
        <v>17558</v>
      </c>
      <c r="I582" s="99" t="s">
        <v>836</v>
      </c>
      <c r="J582" s="41">
        <v>0</v>
      </c>
      <c r="K582" s="41">
        <v>0</v>
      </c>
      <c r="L582" s="41">
        <v>0</v>
      </c>
      <c r="M582" s="41"/>
      <c r="N582" s="41"/>
      <c r="O582" s="41"/>
      <c r="P582" s="41"/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/>
      <c r="AC582" s="41"/>
      <c r="AD582" s="41"/>
      <c r="AE582" s="41"/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/>
      <c r="AR582" s="41"/>
      <c r="AS582" s="41"/>
      <c r="AT582" s="41"/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741</v>
      </c>
      <c r="E583" s="99" t="s">
        <v>518</v>
      </c>
      <c r="F583" s="99" t="s">
        <v>516</v>
      </c>
      <c r="G583" s="100" t="s">
        <v>541</v>
      </c>
      <c r="H583" s="100">
        <v>27420</v>
      </c>
      <c r="I583" s="99" t="s">
        <v>1005</v>
      </c>
      <c r="J583" s="41">
        <v>0</v>
      </c>
      <c r="K583" s="41">
        <v>0</v>
      </c>
      <c r="L583" s="41">
        <v>0</v>
      </c>
      <c r="M583" s="41"/>
      <c r="N583" s="41"/>
      <c r="O583" s="41"/>
      <c r="P583" s="41"/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/>
      <c r="AC583" s="41"/>
      <c r="AD583" s="41"/>
      <c r="AE583" s="41"/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/>
      <c r="AR583" s="41"/>
      <c r="AS583" s="41"/>
      <c r="AT583" s="41"/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741</v>
      </c>
      <c r="E584" s="99" t="s">
        <v>518</v>
      </c>
      <c r="F584" s="99" t="s">
        <v>516</v>
      </c>
      <c r="G584" s="100" t="s">
        <v>743</v>
      </c>
      <c r="H584" s="100">
        <v>28585</v>
      </c>
      <c r="I584" s="99" t="s">
        <v>1036</v>
      </c>
      <c r="J584" s="41">
        <v>0</v>
      </c>
      <c r="K584" s="41">
        <v>0</v>
      </c>
      <c r="L584" s="41">
        <v>0</v>
      </c>
      <c r="M584" s="41"/>
      <c r="N584" s="41"/>
      <c r="O584" s="41"/>
      <c r="P584" s="41"/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/>
      <c r="AC584" s="41"/>
      <c r="AD584" s="41"/>
      <c r="AE584" s="41"/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/>
      <c r="AR584" s="41"/>
      <c r="AS584" s="41"/>
      <c r="AT584" s="41"/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741</v>
      </c>
      <c r="E585" s="99" t="s">
        <v>518</v>
      </c>
      <c r="F585" s="99" t="s">
        <v>516</v>
      </c>
      <c r="G585" s="100" t="s">
        <v>541</v>
      </c>
      <c r="H585" s="100">
        <v>19210</v>
      </c>
      <c r="I585" s="99" t="s">
        <v>854</v>
      </c>
      <c r="J585" s="41">
        <v>0</v>
      </c>
      <c r="K585" s="41">
        <v>0</v>
      </c>
      <c r="L585" s="41">
        <v>0</v>
      </c>
      <c r="M585" s="41"/>
      <c r="N585" s="41"/>
      <c r="O585" s="41"/>
      <c r="P585" s="41"/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/>
      <c r="AC585" s="41"/>
      <c r="AD585" s="41"/>
      <c r="AE585" s="41"/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/>
      <c r="AR585" s="41"/>
      <c r="AS585" s="41"/>
      <c r="AT585" s="41"/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741</v>
      </c>
      <c r="E586" s="99" t="s">
        <v>518</v>
      </c>
      <c r="F586" s="99" t="s">
        <v>516</v>
      </c>
      <c r="G586" s="100" t="s">
        <v>541</v>
      </c>
      <c r="H586" s="100">
        <v>12759</v>
      </c>
      <c r="I586" s="99" t="s">
        <v>780</v>
      </c>
      <c r="J586" s="41">
        <v>0</v>
      </c>
      <c r="K586" s="41">
        <v>0</v>
      </c>
      <c r="L586" s="41">
        <v>0</v>
      </c>
      <c r="M586" s="41"/>
      <c r="N586" s="41"/>
      <c r="O586" s="41"/>
      <c r="P586" s="41"/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/>
      <c r="AC586" s="41"/>
      <c r="AD586" s="41"/>
      <c r="AE586" s="41"/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/>
      <c r="AR586" s="41"/>
      <c r="AS586" s="41"/>
      <c r="AT586" s="41"/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741</v>
      </c>
      <c r="E587" s="99" t="s">
        <v>741</v>
      </c>
      <c r="F587" s="99" t="s">
        <v>741</v>
      </c>
      <c r="G587" s="100" t="s">
        <v>541</v>
      </c>
      <c r="H587" s="100">
        <v>30806</v>
      </c>
      <c r="I587" s="99" t="s">
        <v>1075</v>
      </c>
      <c r="J587" s="41">
        <v>0</v>
      </c>
      <c r="K587" s="41">
        <v>0</v>
      </c>
      <c r="L587" s="41">
        <v>0</v>
      </c>
      <c r="M587" s="41"/>
      <c r="N587" s="41"/>
      <c r="O587" s="41"/>
      <c r="P587" s="41"/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/>
      <c r="AC587" s="41"/>
      <c r="AD587" s="41"/>
      <c r="AE587" s="41"/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/>
      <c r="AR587" s="41"/>
      <c r="AS587" s="41"/>
      <c r="AT587" s="41"/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741</v>
      </c>
      <c r="E588" s="99" t="s">
        <v>518</v>
      </c>
      <c r="F588" s="99" t="s">
        <v>516</v>
      </c>
      <c r="G588" s="100" t="s">
        <v>541</v>
      </c>
      <c r="H588" s="100">
        <v>28086</v>
      </c>
      <c r="I588" s="99" t="s">
        <v>1022</v>
      </c>
      <c r="J588" s="41">
        <v>0</v>
      </c>
      <c r="K588" s="41">
        <v>0</v>
      </c>
      <c r="L588" s="41">
        <v>0</v>
      </c>
      <c r="M588" s="41"/>
      <c r="N588" s="41"/>
      <c r="O588" s="41"/>
      <c r="P588" s="41"/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/>
      <c r="AC588" s="41"/>
      <c r="AD588" s="41"/>
      <c r="AE588" s="41"/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/>
      <c r="AR588" s="41"/>
      <c r="AS588" s="41"/>
      <c r="AT588" s="41"/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741</v>
      </c>
      <c r="E589" s="99" t="s">
        <v>518</v>
      </c>
      <c r="F589" s="99" t="s">
        <v>516</v>
      </c>
      <c r="G589" s="100" t="s">
        <v>524</v>
      </c>
      <c r="H589" s="100">
        <v>23326</v>
      </c>
      <c r="I589" s="99" t="s">
        <v>885</v>
      </c>
      <c r="J589" s="41">
        <v>0</v>
      </c>
      <c r="K589" s="41">
        <v>0</v>
      </c>
      <c r="L589" s="41">
        <v>0</v>
      </c>
      <c r="M589" s="41"/>
      <c r="N589" s="41"/>
      <c r="O589" s="41"/>
      <c r="P589" s="41"/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/>
      <c r="AC589" s="41"/>
      <c r="AD589" s="41"/>
      <c r="AE589" s="41"/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/>
      <c r="AR589" s="41"/>
      <c r="AS589" s="41"/>
      <c r="AT589" s="41"/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741</v>
      </c>
      <c r="E590" s="99" t="s">
        <v>741</v>
      </c>
      <c r="F590" s="99" t="s">
        <v>741</v>
      </c>
      <c r="G590" s="100" t="s">
        <v>541</v>
      </c>
      <c r="H590" s="100">
        <v>31749</v>
      </c>
      <c r="I590" s="99" t="s">
        <v>1105</v>
      </c>
      <c r="J590" s="41">
        <v>0</v>
      </c>
      <c r="K590" s="41">
        <v>0</v>
      </c>
      <c r="L590" s="41">
        <v>0</v>
      </c>
      <c r="M590" s="41"/>
      <c r="N590" s="41"/>
      <c r="O590" s="41"/>
      <c r="P590" s="41"/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/>
      <c r="AC590" s="41"/>
      <c r="AD590" s="41"/>
      <c r="AE590" s="41"/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/>
      <c r="AR590" s="41"/>
      <c r="AS590" s="41"/>
      <c r="AT590" s="41"/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741</v>
      </c>
      <c r="E591" s="99" t="s">
        <v>518</v>
      </c>
      <c r="F591" s="99" t="s">
        <v>516</v>
      </c>
      <c r="G591" s="100" t="s">
        <v>541</v>
      </c>
      <c r="H591" s="100">
        <v>28201</v>
      </c>
      <c r="I591" s="99" t="s">
        <v>1025</v>
      </c>
      <c r="J591" s="41">
        <v>0</v>
      </c>
      <c r="K591" s="41">
        <v>0</v>
      </c>
      <c r="L591" s="41">
        <v>0</v>
      </c>
      <c r="M591" s="41"/>
      <c r="N591" s="41"/>
      <c r="O591" s="41"/>
      <c r="P591" s="41"/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/>
      <c r="AC591" s="41"/>
      <c r="AD591" s="41"/>
      <c r="AE591" s="41"/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/>
      <c r="AR591" s="41"/>
      <c r="AS591" s="41"/>
      <c r="AT591" s="41"/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741</v>
      </c>
      <c r="E592" s="99" t="s">
        <v>741</v>
      </c>
      <c r="F592" s="99" t="s">
        <v>741</v>
      </c>
      <c r="G592" s="100" t="s">
        <v>541</v>
      </c>
      <c r="H592" s="100">
        <v>29973</v>
      </c>
      <c r="I592" s="99" t="s">
        <v>1058</v>
      </c>
      <c r="J592" s="41">
        <v>0</v>
      </c>
      <c r="K592" s="41">
        <v>0</v>
      </c>
      <c r="L592" s="41">
        <v>0</v>
      </c>
      <c r="M592" s="41"/>
      <c r="N592" s="41"/>
      <c r="O592" s="41"/>
      <c r="P592" s="41"/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/>
      <c r="AC592" s="41"/>
      <c r="AD592" s="41"/>
      <c r="AE592" s="41"/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/>
      <c r="AR592" s="41"/>
      <c r="AS592" s="41"/>
      <c r="AT592" s="41"/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741</v>
      </c>
      <c r="E593" s="99" t="s">
        <v>518</v>
      </c>
      <c r="F593" s="99" t="s">
        <v>516</v>
      </c>
      <c r="G593" s="100" t="s">
        <v>541</v>
      </c>
      <c r="H593" s="100">
        <v>25464</v>
      </c>
      <c r="I593" s="99" t="s">
        <v>942</v>
      </c>
      <c r="J593" s="41">
        <v>0</v>
      </c>
      <c r="K593" s="41">
        <v>0</v>
      </c>
      <c r="L593" s="41">
        <v>0</v>
      </c>
      <c r="M593" s="41"/>
      <c r="N593" s="41"/>
      <c r="O593" s="41"/>
      <c r="P593" s="41"/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/>
      <c r="AC593" s="41"/>
      <c r="AD593" s="41"/>
      <c r="AE593" s="41"/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/>
      <c r="AR593" s="41"/>
      <c r="AS593" s="41"/>
      <c r="AT593" s="41"/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741</v>
      </c>
      <c r="E594" s="99" t="s">
        <v>518</v>
      </c>
      <c r="F594" s="99" t="s">
        <v>516</v>
      </c>
      <c r="G594" s="100" t="s">
        <v>524</v>
      </c>
      <c r="H594" s="100">
        <v>11292</v>
      </c>
      <c r="I594" s="99" t="s">
        <v>752</v>
      </c>
      <c r="J594" s="41">
        <v>0</v>
      </c>
      <c r="K594" s="41">
        <v>0</v>
      </c>
      <c r="L594" s="41">
        <v>0</v>
      </c>
      <c r="M594" s="41"/>
      <c r="N594" s="41"/>
      <c r="O594" s="41"/>
      <c r="P594" s="41"/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/>
      <c r="AC594" s="41"/>
      <c r="AD594" s="41"/>
      <c r="AE594" s="41"/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/>
      <c r="AR594" s="41"/>
      <c r="AS594" s="41"/>
      <c r="AT594" s="41"/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741</v>
      </c>
      <c r="E595" s="99" t="s">
        <v>518</v>
      </c>
      <c r="F595" s="99" t="s">
        <v>516</v>
      </c>
      <c r="G595" s="100" t="s">
        <v>541</v>
      </c>
      <c r="H595" s="100">
        <v>26289</v>
      </c>
      <c r="I595" s="99" t="s">
        <v>975</v>
      </c>
      <c r="J595" s="41">
        <v>0</v>
      </c>
      <c r="K595" s="41">
        <v>0</v>
      </c>
      <c r="L595" s="41">
        <v>0</v>
      </c>
      <c r="M595" s="41"/>
      <c r="N595" s="41"/>
      <c r="O595" s="41"/>
      <c r="P595" s="41"/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/>
      <c r="AC595" s="41"/>
      <c r="AD595" s="41"/>
      <c r="AE595" s="41"/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/>
      <c r="AR595" s="41"/>
      <c r="AS595" s="41"/>
      <c r="AT595" s="41"/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741</v>
      </c>
      <c r="E596" s="99" t="s">
        <v>518</v>
      </c>
      <c r="F596" s="99" t="s">
        <v>516</v>
      </c>
      <c r="G596" s="100" t="s">
        <v>541</v>
      </c>
      <c r="H596" s="100">
        <v>26292</v>
      </c>
      <c r="I596" s="99" t="s">
        <v>977</v>
      </c>
      <c r="J596" s="41">
        <v>0</v>
      </c>
      <c r="K596" s="41">
        <v>0</v>
      </c>
      <c r="L596" s="41">
        <v>0</v>
      </c>
      <c r="M596" s="41"/>
      <c r="N596" s="41"/>
      <c r="O596" s="41"/>
      <c r="P596" s="41"/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/>
      <c r="AC596" s="41"/>
      <c r="AD596" s="41"/>
      <c r="AE596" s="41"/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/>
      <c r="AR596" s="41"/>
      <c r="AS596" s="41"/>
      <c r="AT596" s="41"/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741</v>
      </c>
      <c r="E597" s="99" t="s">
        <v>741</v>
      </c>
      <c r="F597" s="99" t="s">
        <v>741</v>
      </c>
      <c r="G597" s="100" t="s">
        <v>541</v>
      </c>
      <c r="H597" s="100">
        <v>30578</v>
      </c>
      <c r="I597" s="99" t="s">
        <v>977</v>
      </c>
      <c r="J597" s="41">
        <v>0</v>
      </c>
      <c r="K597" s="41">
        <v>0</v>
      </c>
      <c r="L597" s="41">
        <v>0</v>
      </c>
      <c r="M597" s="41"/>
      <c r="N597" s="41"/>
      <c r="O597" s="41"/>
      <c r="P597" s="41"/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/>
      <c r="AC597" s="41"/>
      <c r="AD597" s="41"/>
      <c r="AE597" s="41"/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/>
      <c r="AR597" s="41"/>
      <c r="AS597" s="41"/>
      <c r="AT597" s="41"/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741</v>
      </c>
      <c r="E598" s="99" t="s">
        <v>518</v>
      </c>
      <c r="F598" s="99" t="s">
        <v>516</v>
      </c>
      <c r="G598" s="100" t="s">
        <v>541</v>
      </c>
      <c r="H598" s="100">
        <v>14386</v>
      </c>
      <c r="I598" s="99" t="s">
        <v>813</v>
      </c>
      <c r="J598" s="41">
        <v>0</v>
      </c>
      <c r="K598" s="41">
        <v>0</v>
      </c>
      <c r="L598" s="41">
        <v>0</v>
      </c>
      <c r="M598" s="41"/>
      <c r="N598" s="41"/>
      <c r="O598" s="41"/>
      <c r="P598" s="41"/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/>
      <c r="AC598" s="41"/>
      <c r="AD598" s="41"/>
      <c r="AE598" s="41"/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/>
      <c r="AR598" s="41"/>
      <c r="AS598" s="41"/>
      <c r="AT598" s="41"/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741</v>
      </c>
      <c r="E599" s="99" t="s">
        <v>741</v>
      </c>
      <c r="F599" s="99" t="s">
        <v>741</v>
      </c>
      <c r="G599" s="100" t="s">
        <v>541</v>
      </c>
      <c r="H599" s="100">
        <v>26118</v>
      </c>
      <c r="I599" s="99" t="s">
        <v>968</v>
      </c>
      <c r="J599" s="41">
        <v>0</v>
      </c>
      <c r="K599" s="41">
        <v>0</v>
      </c>
      <c r="L599" s="41">
        <v>0</v>
      </c>
      <c r="M599" s="41"/>
      <c r="N599" s="41"/>
      <c r="O599" s="41"/>
      <c r="P599" s="41"/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/>
      <c r="AC599" s="41"/>
      <c r="AD599" s="41"/>
      <c r="AE599" s="41"/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/>
      <c r="AR599" s="41"/>
      <c r="AS599" s="41"/>
      <c r="AT599" s="41"/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741</v>
      </c>
      <c r="E600" s="99" t="s">
        <v>741</v>
      </c>
      <c r="F600" s="99" t="s">
        <v>741</v>
      </c>
      <c r="G600" s="100" t="s">
        <v>541</v>
      </c>
      <c r="H600" s="100">
        <v>31745</v>
      </c>
      <c r="I600" s="99" t="s">
        <v>1104</v>
      </c>
      <c r="J600" s="41">
        <v>0</v>
      </c>
      <c r="K600" s="41">
        <v>0</v>
      </c>
      <c r="L600" s="41">
        <v>0</v>
      </c>
      <c r="M600" s="41"/>
      <c r="N600" s="41"/>
      <c r="O600" s="41"/>
      <c r="P600" s="41"/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/>
      <c r="AC600" s="41"/>
      <c r="AD600" s="41"/>
      <c r="AE600" s="41"/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/>
      <c r="AR600" s="41"/>
      <c r="AS600" s="41"/>
      <c r="AT600" s="41"/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741</v>
      </c>
      <c r="E601" s="99" t="s">
        <v>518</v>
      </c>
      <c r="F601" s="99" t="s">
        <v>516</v>
      </c>
      <c r="G601" s="100" t="s">
        <v>541</v>
      </c>
      <c r="H601" s="100">
        <v>26042</v>
      </c>
      <c r="I601" s="99" t="s">
        <v>961</v>
      </c>
      <c r="J601" s="41">
        <v>0</v>
      </c>
      <c r="K601" s="41">
        <v>0</v>
      </c>
      <c r="L601" s="41">
        <v>0</v>
      </c>
      <c r="M601" s="41"/>
      <c r="N601" s="41"/>
      <c r="O601" s="41"/>
      <c r="P601" s="41"/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/>
      <c r="AC601" s="41"/>
      <c r="AD601" s="41"/>
      <c r="AE601" s="41"/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/>
      <c r="AR601" s="41"/>
      <c r="AS601" s="41"/>
      <c r="AT601" s="41"/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741</v>
      </c>
      <c r="E602" s="99" t="s">
        <v>741</v>
      </c>
      <c r="F602" s="99" t="s">
        <v>741</v>
      </c>
      <c r="G602" s="100" t="s">
        <v>524</v>
      </c>
      <c r="H602" s="100">
        <v>31080</v>
      </c>
      <c r="I602" s="99" t="s">
        <v>1081</v>
      </c>
      <c r="J602" s="41">
        <v>0</v>
      </c>
      <c r="K602" s="41">
        <v>0</v>
      </c>
      <c r="L602" s="41">
        <v>0</v>
      </c>
      <c r="M602" s="41"/>
      <c r="N602" s="41"/>
      <c r="O602" s="41"/>
      <c r="P602" s="41"/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/>
      <c r="AC602" s="41"/>
      <c r="AD602" s="41"/>
      <c r="AE602" s="41"/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/>
      <c r="AR602" s="41"/>
      <c r="AS602" s="41"/>
      <c r="AT602" s="41"/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741</v>
      </c>
      <c r="E603" s="99" t="s">
        <v>518</v>
      </c>
      <c r="F603" s="99" t="s">
        <v>516</v>
      </c>
      <c r="G603" s="100" t="s">
        <v>541</v>
      </c>
      <c r="H603" s="100">
        <v>27822</v>
      </c>
      <c r="I603" s="99" t="s">
        <v>1017</v>
      </c>
      <c r="J603" s="41">
        <v>0</v>
      </c>
      <c r="K603" s="41">
        <v>0</v>
      </c>
      <c r="L603" s="41">
        <v>0</v>
      </c>
      <c r="M603" s="41"/>
      <c r="N603" s="41"/>
      <c r="O603" s="41"/>
      <c r="P603" s="41"/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/>
      <c r="AC603" s="41"/>
      <c r="AD603" s="41"/>
      <c r="AE603" s="41"/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/>
      <c r="AR603" s="41"/>
      <c r="AS603" s="41"/>
      <c r="AT603" s="41"/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741</v>
      </c>
      <c r="E604" s="99" t="s">
        <v>518</v>
      </c>
      <c r="F604" s="99" t="s">
        <v>516</v>
      </c>
      <c r="G604" s="100" t="s">
        <v>541</v>
      </c>
      <c r="H604" s="100">
        <v>25600</v>
      </c>
      <c r="I604" s="99" t="s">
        <v>946</v>
      </c>
      <c r="J604" s="41">
        <v>0</v>
      </c>
      <c r="K604" s="41">
        <v>0</v>
      </c>
      <c r="L604" s="41">
        <v>0</v>
      </c>
      <c r="M604" s="41"/>
      <c r="N604" s="41"/>
      <c r="O604" s="41"/>
      <c r="P604" s="41"/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/>
      <c r="AC604" s="41"/>
      <c r="AD604" s="41"/>
      <c r="AE604" s="41"/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/>
      <c r="AR604" s="41"/>
      <c r="AS604" s="41"/>
      <c r="AT604" s="41"/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741</v>
      </c>
      <c r="E605" s="99" t="s">
        <v>518</v>
      </c>
      <c r="F605" s="99" t="s">
        <v>516</v>
      </c>
      <c r="G605" s="100" t="s">
        <v>541</v>
      </c>
      <c r="H605" s="100">
        <v>25446</v>
      </c>
      <c r="I605" s="99" t="s">
        <v>938</v>
      </c>
      <c r="J605" s="41">
        <v>0</v>
      </c>
      <c r="K605" s="41">
        <v>0</v>
      </c>
      <c r="L605" s="41">
        <v>0</v>
      </c>
      <c r="M605" s="41"/>
      <c r="N605" s="41"/>
      <c r="O605" s="41"/>
      <c r="P605" s="41"/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/>
      <c r="AC605" s="41"/>
      <c r="AD605" s="41"/>
      <c r="AE605" s="41"/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/>
      <c r="AR605" s="41"/>
      <c r="AS605" s="41"/>
      <c r="AT605" s="41"/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741</v>
      </c>
      <c r="E606" s="99" t="s">
        <v>518</v>
      </c>
      <c r="F606" s="99" t="s">
        <v>516</v>
      </c>
      <c r="G606" s="100" t="s">
        <v>524</v>
      </c>
      <c r="H606" s="100">
        <v>12686</v>
      </c>
      <c r="I606" s="99" t="s">
        <v>778</v>
      </c>
      <c r="J606" s="41">
        <v>0</v>
      </c>
      <c r="K606" s="41">
        <v>0</v>
      </c>
      <c r="L606" s="41">
        <v>0</v>
      </c>
      <c r="M606" s="41"/>
      <c r="N606" s="41"/>
      <c r="O606" s="41"/>
      <c r="P606" s="41"/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/>
      <c r="AC606" s="41"/>
      <c r="AD606" s="41"/>
      <c r="AE606" s="41"/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/>
      <c r="AR606" s="41"/>
      <c r="AS606" s="41"/>
      <c r="AT606" s="41"/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741</v>
      </c>
      <c r="E607" s="99" t="s">
        <v>741</v>
      </c>
      <c r="F607" s="99" t="s">
        <v>741</v>
      </c>
      <c r="G607" s="100" t="s">
        <v>541</v>
      </c>
      <c r="H607" s="100">
        <v>29246</v>
      </c>
      <c r="I607" s="99" t="s">
        <v>1046</v>
      </c>
      <c r="J607" s="41">
        <v>0</v>
      </c>
      <c r="K607" s="41">
        <v>0</v>
      </c>
      <c r="L607" s="41">
        <v>0</v>
      </c>
      <c r="M607" s="41"/>
      <c r="N607" s="41"/>
      <c r="O607" s="41"/>
      <c r="P607" s="41"/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/>
      <c r="AC607" s="41"/>
      <c r="AD607" s="41"/>
      <c r="AE607" s="41"/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/>
      <c r="AR607" s="41"/>
      <c r="AS607" s="41"/>
      <c r="AT607" s="41"/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741</v>
      </c>
      <c r="E608" s="99" t="s">
        <v>518</v>
      </c>
      <c r="F608" s="99" t="s">
        <v>516</v>
      </c>
      <c r="G608" s="100" t="s">
        <v>524</v>
      </c>
      <c r="H608" s="100">
        <v>15091</v>
      </c>
      <c r="I608" s="99" t="s">
        <v>817</v>
      </c>
      <c r="J608" s="41">
        <v>0</v>
      </c>
      <c r="K608" s="41">
        <v>0</v>
      </c>
      <c r="L608" s="41">
        <v>0</v>
      </c>
      <c r="M608" s="41"/>
      <c r="N608" s="41"/>
      <c r="O608" s="41"/>
      <c r="P608" s="41"/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/>
      <c r="AC608" s="41"/>
      <c r="AD608" s="41"/>
      <c r="AE608" s="41"/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/>
      <c r="AR608" s="41"/>
      <c r="AS608" s="41"/>
      <c r="AT608" s="41"/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741</v>
      </c>
      <c r="E609" s="99" t="s">
        <v>518</v>
      </c>
      <c r="F609" s="99" t="s">
        <v>516</v>
      </c>
      <c r="G609" s="100" t="s">
        <v>541</v>
      </c>
      <c r="H609" s="100">
        <v>28011</v>
      </c>
      <c r="I609" s="99" t="s">
        <v>1019</v>
      </c>
      <c r="J609" s="41">
        <v>0</v>
      </c>
      <c r="K609" s="41">
        <v>0</v>
      </c>
      <c r="L609" s="41">
        <v>0</v>
      </c>
      <c r="M609" s="41"/>
      <c r="N609" s="41"/>
      <c r="O609" s="41"/>
      <c r="P609" s="41"/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/>
      <c r="AC609" s="41"/>
      <c r="AD609" s="41"/>
      <c r="AE609" s="41"/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/>
      <c r="AR609" s="41"/>
      <c r="AS609" s="41"/>
      <c r="AT609" s="41"/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741</v>
      </c>
      <c r="E610" s="99" t="s">
        <v>741</v>
      </c>
      <c r="F610" s="99" t="s">
        <v>741</v>
      </c>
      <c r="G610" s="100" t="s">
        <v>541</v>
      </c>
      <c r="H610" s="100">
        <v>32031</v>
      </c>
      <c r="I610" s="99" t="s">
        <v>1118</v>
      </c>
      <c r="J610" s="41">
        <v>0</v>
      </c>
      <c r="K610" s="41">
        <v>0</v>
      </c>
      <c r="L610" s="41">
        <v>0</v>
      </c>
      <c r="M610" s="41"/>
      <c r="N610" s="41"/>
      <c r="O610" s="41"/>
      <c r="P610" s="41"/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/>
      <c r="AC610" s="41"/>
      <c r="AD610" s="41"/>
      <c r="AE610" s="41"/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/>
      <c r="AR610" s="41"/>
      <c r="AS610" s="41"/>
      <c r="AT610" s="41"/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741</v>
      </c>
      <c r="E611" s="99" t="s">
        <v>741</v>
      </c>
      <c r="F611" s="99" t="s">
        <v>741</v>
      </c>
      <c r="G611" s="100" t="s">
        <v>541</v>
      </c>
      <c r="H611" s="100">
        <v>30071</v>
      </c>
      <c r="I611" s="99" t="s">
        <v>1063</v>
      </c>
      <c r="J611" s="41">
        <v>0</v>
      </c>
      <c r="K611" s="41">
        <v>0</v>
      </c>
      <c r="L611" s="41">
        <v>0</v>
      </c>
      <c r="M611" s="41"/>
      <c r="N611" s="41"/>
      <c r="O611" s="41"/>
      <c r="P611" s="41"/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/>
      <c r="AC611" s="41"/>
      <c r="AD611" s="41"/>
      <c r="AE611" s="41"/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/>
      <c r="AR611" s="41"/>
      <c r="AS611" s="41"/>
      <c r="AT611" s="41"/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741</v>
      </c>
      <c r="E612" s="99" t="s">
        <v>741</v>
      </c>
      <c r="F612" s="99" t="s">
        <v>741</v>
      </c>
      <c r="G612" s="100" t="s">
        <v>524</v>
      </c>
      <c r="H612" s="100">
        <v>31613</v>
      </c>
      <c r="I612" s="99" t="s">
        <v>1093</v>
      </c>
      <c r="J612" s="41">
        <v>0</v>
      </c>
      <c r="K612" s="41">
        <v>0</v>
      </c>
      <c r="L612" s="41">
        <v>0</v>
      </c>
      <c r="M612" s="41"/>
      <c r="N612" s="41"/>
      <c r="O612" s="41"/>
      <c r="P612" s="41"/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/>
      <c r="AC612" s="41"/>
      <c r="AD612" s="41"/>
      <c r="AE612" s="41"/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/>
      <c r="AR612" s="41"/>
      <c r="AS612" s="41"/>
      <c r="AT612" s="41"/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741</v>
      </c>
      <c r="E613" s="99" t="s">
        <v>518</v>
      </c>
      <c r="F613" s="99" t="s">
        <v>516</v>
      </c>
      <c r="G613" s="100" t="s">
        <v>524</v>
      </c>
      <c r="H613" s="100">
        <v>28559</v>
      </c>
      <c r="I613" s="99" t="s">
        <v>1035</v>
      </c>
      <c r="J613" s="41">
        <v>0</v>
      </c>
      <c r="K613" s="41">
        <v>0</v>
      </c>
      <c r="L613" s="41">
        <v>0</v>
      </c>
      <c r="M613" s="41"/>
      <c r="N613" s="41"/>
      <c r="O613" s="41"/>
      <c r="P613" s="41"/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/>
      <c r="AC613" s="41"/>
      <c r="AD613" s="41"/>
      <c r="AE613" s="41"/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/>
      <c r="AR613" s="41"/>
      <c r="AS613" s="41"/>
      <c r="AT613" s="41"/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741</v>
      </c>
      <c r="E614" s="99" t="s">
        <v>518</v>
      </c>
      <c r="F614" s="99" t="s">
        <v>516</v>
      </c>
      <c r="G614" s="100" t="s">
        <v>541</v>
      </c>
      <c r="H614" s="100">
        <v>27056</v>
      </c>
      <c r="I614" s="99" t="s">
        <v>1000</v>
      </c>
      <c r="J614" s="41">
        <v>0</v>
      </c>
      <c r="K614" s="41">
        <v>0</v>
      </c>
      <c r="L614" s="41">
        <v>0</v>
      </c>
      <c r="M614" s="41"/>
      <c r="N614" s="41"/>
      <c r="O614" s="41"/>
      <c r="P614" s="41"/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/>
      <c r="AC614" s="41"/>
      <c r="AD614" s="41"/>
      <c r="AE614" s="41"/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/>
      <c r="AR614" s="41"/>
      <c r="AS614" s="41"/>
      <c r="AT614" s="41"/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741</v>
      </c>
      <c r="E615" s="99" t="s">
        <v>518</v>
      </c>
      <c r="F615" s="99" t="s">
        <v>516</v>
      </c>
      <c r="G615" s="100" t="s">
        <v>541</v>
      </c>
      <c r="H615" s="100">
        <v>25429</v>
      </c>
      <c r="I615" s="99" t="s">
        <v>936</v>
      </c>
      <c r="J615" s="41">
        <v>0</v>
      </c>
      <c r="K615" s="41">
        <v>0</v>
      </c>
      <c r="L615" s="41">
        <v>0</v>
      </c>
      <c r="M615" s="41"/>
      <c r="N615" s="41"/>
      <c r="O615" s="41"/>
      <c r="P615" s="41"/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/>
      <c r="AC615" s="41"/>
      <c r="AD615" s="41"/>
      <c r="AE615" s="41"/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/>
      <c r="AR615" s="41"/>
      <c r="AS615" s="41"/>
      <c r="AT615" s="41"/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741</v>
      </c>
      <c r="E616" s="99" t="s">
        <v>518</v>
      </c>
      <c r="F616" s="99" t="s">
        <v>516</v>
      </c>
      <c r="G616" s="100" t="s">
        <v>524</v>
      </c>
      <c r="H616" s="100">
        <v>26291</v>
      </c>
      <c r="I616" s="99" t="s">
        <v>976</v>
      </c>
      <c r="J616" s="41">
        <v>0</v>
      </c>
      <c r="K616" s="41">
        <v>0</v>
      </c>
      <c r="L616" s="41">
        <v>0</v>
      </c>
      <c r="M616" s="41"/>
      <c r="N616" s="41"/>
      <c r="O616" s="41"/>
      <c r="P616" s="41"/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/>
      <c r="AC616" s="41"/>
      <c r="AD616" s="41"/>
      <c r="AE616" s="41"/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/>
      <c r="AR616" s="41"/>
      <c r="AS616" s="41"/>
      <c r="AT616" s="41"/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741</v>
      </c>
      <c r="E617" s="99" t="s">
        <v>741</v>
      </c>
      <c r="F617" s="99" t="s">
        <v>741</v>
      </c>
      <c r="G617" s="100" t="s">
        <v>541</v>
      </c>
      <c r="H617" s="100">
        <v>31389</v>
      </c>
      <c r="I617" s="99" t="s">
        <v>1088</v>
      </c>
      <c r="J617" s="41">
        <v>0</v>
      </c>
      <c r="K617" s="41">
        <v>0</v>
      </c>
      <c r="L617" s="41">
        <v>0</v>
      </c>
      <c r="M617" s="41"/>
      <c r="N617" s="41"/>
      <c r="O617" s="41"/>
      <c r="P617" s="41"/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/>
      <c r="AC617" s="41"/>
      <c r="AD617" s="41"/>
      <c r="AE617" s="41"/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/>
      <c r="AR617" s="41"/>
      <c r="AS617" s="41"/>
      <c r="AT617" s="41"/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741</v>
      </c>
      <c r="E618" s="99" t="s">
        <v>741</v>
      </c>
      <c r="F618" s="99" t="s">
        <v>741</v>
      </c>
      <c r="G618" s="100" t="s">
        <v>541</v>
      </c>
      <c r="H618" s="100">
        <v>29453</v>
      </c>
      <c r="I618" s="99" t="s">
        <v>1051</v>
      </c>
      <c r="J618" s="41">
        <v>0</v>
      </c>
      <c r="K618" s="41">
        <v>0</v>
      </c>
      <c r="L618" s="41">
        <v>0</v>
      </c>
      <c r="M618" s="41"/>
      <c r="N618" s="41"/>
      <c r="O618" s="41"/>
      <c r="P618" s="41"/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/>
      <c r="AC618" s="41"/>
      <c r="AD618" s="41"/>
      <c r="AE618" s="41"/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/>
      <c r="AR618" s="41"/>
      <c r="AS618" s="41"/>
      <c r="AT618" s="41"/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741</v>
      </c>
      <c r="E619" s="99" t="s">
        <v>518</v>
      </c>
      <c r="F619" s="99" t="s">
        <v>516</v>
      </c>
      <c r="G619" s="100" t="s">
        <v>524</v>
      </c>
      <c r="H619" s="100">
        <v>24599</v>
      </c>
      <c r="I619" s="99" t="s">
        <v>902</v>
      </c>
      <c r="J619" s="41">
        <v>0</v>
      </c>
      <c r="K619" s="41">
        <v>0</v>
      </c>
      <c r="L619" s="41">
        <v>0</v>
      </c>
      <c r="M619" s="41"/>
      <c r="N619" s="41"/>
      <c r="O619" s="41"/>
      <c r="P619" s="41"/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/>
      <c r="AC619" s="41"/>
      <c r="AD619" s="41"/>
      <c r="AE619" s="41"/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/>
      <c r="AR619" s="41"/>
      <c r="AS619" s="41"/>
      <c r="AT619" s="41"/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741</v>
      </c>
      <c r="E620" s="99" t="s">
        <v>518</v>
      </c>
      <c r="F620" s="99" t="s">
        <v>516</v>
      </c>
      <c r="G620" s="100" t="s">
        <v>743</v>
      </c>
      <c r="H620" s="100">
        <v>18713</v>
      </c>
      <c r="I620" s="99" t="s">
        <v>849</v>
      </c>
      <c r="J620" s="41">
        <v>0</v>
      </c>
      <c r="K620" s="41">
        <v>0</v>
      </c>
      <c r="L620" s="41">
        <v>0</v>
      </c>
      <c r="M620" s="41"/>
      <c r="N620" s="41"/>
      <c r="O620" s="41"/>
      <c r="P620" s="41"/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/>
      <c r="AC620" s="41"/>
      <c r="AD620" s="41"/>
      <c r="AE620" s="41"/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/>
      <c r="AR620" s="41"/>
      <c r="AS620" s="41"/>
      <c r="AT620" s="41"/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741</v>
      </c>
      <c r="E621" s="99" t="s">
        <v>518</v>
      </c>
      <c r="F621" s="99" t="s">
        <v>516</v>
      </c>
      <c r="G621" s="100" t="s">
        <v>541</v>
      </c>
      <c r="H621" s="100">
        <v>12856</v>
      </c>
      <c r="I621" s="99" t="s">
        <v>782</v>
      </c>
      <c r="J621" s="41">
        <v>0</v>
      </c>
      <c r="K621" s="41">
        <v>0</v>
      </c>
      <c r="L621" s="41">
        <v>0</v>
      </c>
      <c r="M621" s="41"/>
      <c r="N621" s="41"/>
      <c r="O621" s="41"/>
      <c r="P621" s="41"/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/>
      <c r="AC621" s="41"/>
      <c r="AD621" s="41"/>
      <c r="AE621" s="41"/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/>
      <c r="AR621" s="41"/>
      <c r="AS621" s="41"/>
      <c r="AT621" s="41"/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741</v>
      </c>
      <c r="E622" s="99" t="s">
        <v>518</v>
      </c>
      <c r="F622" s="99" t="s">
        <v>516</v>
      </c>
      <c r="G622" s="100" t="s">
        <v>541</v>
      </c>
      <c r="H622" s="100">
        <v>18832</v>
      </c>
      <c r="I622" s="99" t="s">
        <v>851</v>
      </c>
      <c r="J622" s="41">
        <v>0</v>
      </c>
      <c r="K622" s="41">
        <v>0</v>
      </c>
      <c r="L622" s="41">
        <v>0</v>
      </c>
      <c r="M622" s="41"/>
      <c r="N622" s="41"/>
      <c r="O622" s="41"/>
      <c r="P622" s="41"/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/>
      <c r="AC622" s="41"/>
      <c r="AD622" s="41"/>
      <c r="AE622" s="41"/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/>
      <c r="AR622" s="41"/>
      <c r="AS622" s="41"/>
      <c r="AT622" s="41"/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741</v>
      </c>
      <c r="E623" s="99" t="s">
        <v>518</v>
      </c>
      <c r="F623" s="99" t="s">
        <v>516</v>
      </c>
      <c r="G623" s="100" t="s">
        <v>743</v>
      </c>
      <c r="H623" s="100">
        <v>15315</v>
      </c>
      <c r="I623" s="99" t="s">
        <v>821</v>
      </c>
      <c r="J623" s="41">
        <v>0</v>
      </c>
      <c r="K623" s="41">
        <v>0</v>
      </c>
      <c r="L623" s="41">
        <v>0</v>
      </c>
      <c r="M623" s="41"/>
      <c r="N623" s="41"/>
      <c r="O623" s="41"/>
      <c r="P623" s="41"/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/>
      <c r="AC623" s="41"/>
      <c r="AD623" s="41"/>
      <c r="AE623" s="41"/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/>
      <c r="AR623" s="41"/>
      <c r="AS623" s="41"/>
      <c r="AT623" s="41"/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741</v>
      </c>
      <c r="E624" s="99" t="s">
        <v>518</v>
      </c>
      <c r="F624" s="99" t="s">
        <v>516</v>
      </c>
      <c r="G624" s="100" t="s">
        <v>541</v>
      </c>
      <c r="H624" s="100">
        <v>13538</v>
      </c>
      <c r="I624" s="99" t="s">
        <v>787</v>
      </c>
      <c r="J624" s="41">
        <v>0</v>
      </c>
      <c r="K624" s="41">
        <v>0</v>
      </c>
      <c r="L624" s="41">
        <v>0</v>
      </c>
      <c r="M624" s="41"/>
      <c r="N624" s="41"/>
      <c r="O624" s="41"/>
      <c r="P624" s="41"/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/>
      <c r="AC624" s="41"/>
      <c r="AD624" s="41"/>
      <c r="AE624" s="41"/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/>
      <c r="AR624" s="41"/>
      <c r="AS624" s="41"/>
      <c r="AT624" s="41"/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741</v>
      </c>
      <c r="E625" s="99" t="s">
        <v>518</v>
      </c>
      <c r="F625" s="99" t="s">
        <v>516</v>
      </c>
      <c r="G625" s="100" t="s">
        <v>541</v>
      </c>
      <c r="H625" s="100">
        <v>21198</v>
      </c>
      <c r="I625" s="99" t="s">
        <v>879</v>
      </c>
      <c r="J625" s="41">
        <v>0</v>
      </c>
      <c r="K625" s="41">
        <v>0</v>
      </c>
      <c r="L625" s="41">
        <v>0</v>
      </c>
      <c r="M625" s="41"/>
      <c r="N625" s="41"/>
      <c r="O625" s="41"/>
      <c r="P625" s="41"/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/>
      <c r="AC625" s="41"/>
      <c r="AD625" s="41"/>
      <c r="AE625" s="41"/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/>
      <c r="AR625" s="41"/>
      <c r="AS625" s="41"/>
      <c r="AT625" s="41"/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741</v>
      </c>
      <c r="E626" s="99" t="s">
        <v>741</v>
      </c>
      <c r="F626" s="99" t="s">
        <v>741</v>
      </c>
      <c r="G626" s="100" t="s">
        <v>541</v>
      </c>
      <c r="H626" s="100">
        <v>32160</v>
      </c>
      <c r="I626" s="99" t="s">
        <v>1121</v>
      </c>
      <c r="J626" s="41">
        <v>0</v>
      </c>
      <c r="K626" s="41">
        <v>0</v>
      </c>
      <c r="L626" s="41">
        <v>0</v>
      </c>
      <c r="M626" s="41"/>
      <c r="N626" s="41"/>
      <c r="O626" s="41"/>
      <c r="P626" s="41"/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/>
      <c r="AC626" s="41"/>
      <c r="AD626" s="41"/>
      <c r="AE626" s="41"/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/>
      <c r="AR626" s="41"/>
      <c r="AS626" s="41"/>
      <c r="AT626" s="41"/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741</v>
      </c>
      <c r="E627" s="99" t="s">
        <v>518</v>
      </c>
      <c r="F627" s="99" t="s">
        <v>516</v>
      </c>
      <c r="G627" s="100" t="s">
        <v>541</v>
      </c>
      <c r="H627" s="100">
        <v>11423</v>
      </c>
      <c r="I627" s="99" t="s">
        <v>761</v>
      </c>
      <c r="J627" s="41">
        <v>0</v>
      </c>
      <c r="K627" s="41">
        <v>0</v>
      </c>
      <c r="L627" s="41">
        <v>0</v>
      </c>
      <c r="M627" s="41"/>
      <c r="N627" s="41"/>
      <c r="O627" s="41"/>
      <c r="P627" s="41"/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/>
      <c r="AC627" s="41"/>
      <c r="AD627" s="41"/>
      <c r="AE627" s="41"/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/>
      <c r="AR627" s="41"/>
      <c r="AS627" s="41"/>
      <c r="AT627" s="41"/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741</v>
      </c>
      <c r="E628" s="99" t="s">
        <v>741</v>
      </c>
      <c r="F628" s="99" t="s">
        <v>741</v>
      </c>
      <c r="G628" s="100" t="s">
        <v>541</v>
      </c>
      <c r="H628" s="100">
        <v>30828</v>
      </c>
      <c r="I628" s="99" t="s">
        <v>1076</v>
      </c>
      <c r="J628" s="41">
        <v>0</v>
      </c>
      <c r="K628" s="41">
        <v>0</v>
      </c>
      <c r="L628" s="41">
        <v>0</v>
      </c>
      <c r="M628" s="41"/>
      <c r="N628" s="41"/>
      <c r="O628" s="41"/>
      <c r="P628" s="41"/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/>
      <c r="AC628" s="41"/>
      <c r="AD628" s="41"/>
      <c r="AE628" s="41"/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/>
      <c r="AR628" s="41"/>
      <c r="AS628" s="41"/>
      <c r="AT628" s="41"/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741</v>
      </c>
      <c r="E629" s="99" t="s">
        <v>741</v>
      </c>
      <c r="F629" s="99" t="s">
        <v>741</v>
      </c>
      <c r="G629" s="100" t="s">
        <v>541</v>
      </c>
      <c r="H629" s="100">
        <v>31444</v>
      </c>
      <c r="I629" s="99" t="s">
        <v>1091</v>
      </c>
      <c r="J629" s="41">
        <v>0</v>
      </c>
      <c r="K629" s="41">
        <v>0</v>
      </c>
      <c r="L629" s="41">
        <v>0</v>
      </c>
      <c r="M629" s="41"/>
      <c r="N629" s="41"/>
      <c r="O629" s="41"/>
      <c r="P629" s="41"/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/>
      <c r="AC629" s="41"/>
      <c r="AD629" s="41"/>
      <c r="AE629" s="41"/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/>
      <c r="AR629" s="41"/>
      <c r="AS629" s="41"/>
      <c r="AT629" s="41"/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741</v>
      </c>
      <c r="E630" s="99" t="s">
        <v>518</v>
      </c>
      <c r="F630" s="99" t="s">
        <v>516</v>
      </c>
      <c r="G630" s="100" t="s">
        <v>524</v>
      </c>
      <c r="H630" s="100">
        <v>15880</v>
      </c>
      <c r="I630" s="99" t="s">
        <v>828</v>
      </c>
      <c r="J630" s="41">
        <v>0</v>
      </c>
      <c r="K630" s="41">
        <v>0</v>
      </c>
      <c r="L630" s="41">
        <v>0</v>
      </c>
      <c r="M630" s="41"/>
      <c r="N630" s="41"/>
      <c r="O630" s="41"/>
      <c r="P630" s="41"/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/>
      <c r="AC630" s="41"/>
      <c r="AD630" s="41"/>
      <c r="AE630" s="41"/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/>
      <c r="AR630" s="41"/>
      <c r="AS630" s="41"/>
      <c r="AT630" s="41"/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741</v>
      </c>
      <c r="E631" s="99" t="s">
        <v>518</v>
      </c>
      <c r="F631" s="99" t="s">
        <v>516</v>
      </c>
      <c r="G631" s="100" t="s">
        <v>522</v>
      </c>
      <c r="H631" s="100">
        <v>12859</v>
      </c>
      <c r="I631" s="99" t="s">
        <v>783</v>
      </c>
      <c r="J631" s="41">
        <v>0</v>
      </c>
      <c r="K631" s="41">
        <v>0</v>
      </c>
      <c r="L631" s="41">
        <v>0</v>
      </c>
      <c r="M631" s="41"/>
      <c r="N631" s="41"/>
      <c r="O631" s="41"/>
      <c r="P631" s="41"/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/>
      <c r="AC631" s="41"/>
      <c r="AD631" s="41"/>
      <c r="AE631" s="41"/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/>
      <c r="AR631" s="41"/>
      <c r="AS631" s="41"/>
      <c r="AT631" s="41"/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741</v>
      </c>
      <c r="E632" s="99" t="s">
        <v>518</v>
      </c>
      <c r="F632" s="99" t="s">
        <v>516</v>
      </c>
      <c r="G632" s="100" t="s">
        <v>743</v>
      </c>
      <c r="H632" s="100">
        <v>20830</v>
      </c>
      <c r="I632" s="99" t="s">
        <v>872</v>
      </c>
      <c r="J632" s="41">
        <v>0</v>
      </c>
      <c r="K632" s="41">
        <v>0</v>
      </c>
      <c r="L632" s="41">
        <v>0</v>
      </c>
      <c r="M632" s="41"/>
      <c r="N632" s="41"/>
      <c r="O632" s="41"/>
      <c r="P632" s="41"/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/>
      <c r="AC632" s="41"/>
      <c r="AD632" s="41"/>
      <c r="AE632" s="41"/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/>
      <c r="AR632" s="41"/>
      <c r="AS632" s="41"/>
      <c r="AT632" s="41"/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741</v>
      </c>
      <c r="E633" s="99" t="s">
        <v>518</v>
      </c>
      <c r="F633" s="99" t="s">
        <v>516</v>
      </c>
      <c r="G633" s="100" t="s">
        <v>524</v>
      </c>
      <c r="H633" s="100">
        <v>11379</v>
      </c>
      <c r="I633" s="99" t="s">
        <v>754</v>
      </c>
      <c r="J633" s="41">
        <v>0</v>
      </c>
      <c r="K633" s="41">
        <v>0</v>
      </c>
      <c r="L633" s="41">
        <v>0</v>
      </c>
      <c r="M633" s="41"/>
      <c r="N633" s="41"/>
      <c r="O633" s="41"/>
      <c r="P633" s="41"/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/>
      <c r="AC633" s="41"/>
      <c r="AD633" s="41"/>
      <c r="AE633" s="41"/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/>
      <c r="AR633" s="41"/>
      <c r="AS633" s="41"/>
      <c r="AT633" s="41"/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741</v>
      </c>
      <c r="E634" s="99" t="s">
        <v>741</v>
      </c>
      <c r="F634" s="99" t="s">
        <v>741</v>
      </c>
      <c r="G634" s="100" t="s">
        <v>541</v>
      </c>
      <c r="H634" s="100">
        <v>29510</v>
      </c>
      <c r="I634" s="99" t="s">
        <v>1053</v>
      </c>
      <c r="J634" s="41">
        <v>0</v>
      </c>
      <c r="K634" s="41">
        <v>0</v>
      </c>
      <c r="L634" s="41">
        <v>0</v>
      </c>
      <c r="M634" s="41"/>
      <c r="N634" s="41"/>
      <c r="O634" s="41"/>
      <c r="P634" s="41"/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/>
      <c r="AC634" s="41"/>
      <c r="AD634" s="41"/>
      <c r="AE634" s="41"/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/>
      <c r="AR634" s="41"/>
      <c r="AS634" s="41"/>
      <c r="AT634" s="41"/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741</v>
      </c>
      <c r="E635" s="99" t="s">
        <v>741</v>
      </c>
      <c r="F635" s="99" t="s">
        <v>516</v>
      </c>
      <c r="G635" s="100" t="s">
        <v>541</v>
      </c>
      <c r="H635" s="100">
        <v>31787</v>
      </c>
      <c r="I635" s="99" t="s">
        <v>1106</v>
      </c>
      <c r="J635" s="41">
        <v>0</v>
      </c>
      <c r="K635" s="41">
        <v>0</v>
      </c>
      <c r="L635" s="41">
        <v>0</v>
      </c>
      <c r="M635" s="41"/>
      <c r="N635" s="41"/>
      <c r="O635" s="41"/>
      <c r="P635" s="41"/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/>
      <c r="AC635" s="41"/>
      <c r="AD635" s="41"/>
      <c r="AE635" s="41"/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/>
      <c r="AR635" s="41"/>
      <c r="AS635" s="41"/>
      <c r="AT635" s="41"/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741</v>
      </c>
      <c r="E636" s="99" t="s">
        <v>518</v>
      </c>
      <c r="F636" s="99" t="s">
        <v>516</v>
      </c>
      <c r="G636" s="100" t="s">
        <v>743</v>
      </c>
      <c r="H636" s="100">
        <v>20475</v>
      </c>
      <c r="I636" s="99" t="s">
        <v>867</v>
      </c>
      <c r="J636" s="41">
        <v>0</v>
      </c>
      <c r="K636" s="41">
        <v>0</v>
      </c>
      <c r="L636" s="41">
        <v>0</v>
      </c>
      <c r="M636" s="41"/>
      <c r="N636" s="41"/>
      <c r="O636" s="41"/>
      <c r="P636" s="41"/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/>
      <c r="AC636" s="41"/>
      <c r="AD636" s="41"/>
      <c r="AE636" s="41"/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/>
      <c r="AR636" s="41"/>
      <c r="AS636" s="41"/>
      <c r="AT636" s="41"/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534</v>
      </c>
      <c r="E637" s="99" t="s">
        <v>518</v>
      </c>
      <c r="F637" s="99" t="s">
        <v>516</v>
      </c>
      <c r="G637" s="100" t="s">
        <v>743</v>
      </c>
      <c r="H637" s="100">
        <v>25449</v>
      </c>
      <c r="I637" s="99" t="s">
        <v>939</v>
      </c>
      <c r="J637" s="41">
        <v>0</v>
      </c>
      <c r="K637" s="41">
        <v>0</v>
      </c>
      <c r="L637" s="41">
        <v>0</v>
      </c>
      <c r="M637" s="41"/>
      <c r="N637" s="41"/>
      <c r="O637" s="41"/>
      <c r="P637" s="41"/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/>
      <c r="AC637" s="41"/>
      <c r="AD637" s="41"/>
      <c r="AE637" s="41"/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/>
      <c r="AR637" s="41"/>
      <c r="AS637" s="41"/>
      <c r="AT637" s="41"/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741</v>
      </c>
      <c r="E638" s="99" t="s">
        <v>741</v>
      </c>
      <c r="F638" s="99" t="s">
        <v>741</v>
      </c>
      <c r="G638" s="100" t="s">
        <v>541</v>
      </c>
      <c r="H638" s="100">
        <v>31742</v>
      </c>
      <c r="I638" s="99" t="s">
        <v>1103</v>
      </c>
      <c r="J638" s="41">
        <v>0</v>
      </c>
      <c r="K638" s="41">
        <v>0</v>
      </c>
      <c r="L638" s="41">
        <v>0</v>
      </c>
      <c r="M638" s="41"/>
      <c r="N638" s="41"/>
      <c r="O638" s="41"/>
      <c r="P638" s="41"/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/>
      <c r="AC638" s="41"/>
      <c r="AD638" s="41"/>
      <c r="AE638" s="41"/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/>
      <c r="AR638" s="41"/>
      <c r="AS638" s="41"/>
      <c r="AT638" s="41"/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741</v>
      </c>
      <c r="E639" s="99" t="s">
        <v>741</v>
      </c>
      <c r="F639" s="99" t="s">
        <v>741</v>
      </c>
      <c r="G639" s="100" t="s">
        <v>541</v>
      </c>
      <c r="H639" s="100">
        <v>31820</v>
      </c>
      <c r="I639" s="99" t="s">
        <v>1112</v>
      </c>
      <c r="J639" s="41">
        <v>0</v>
      </c>
      <c r="K639" s="41">
        <v>0</v>
      </c>
      <c r="L639" s="41">
        <v>0</v>
      </c>
      <c r="M639" s="41"/>
      <c r="N639" s="41"/>
      <c r="O639" s="41"/>
      <c r="P639" s="41"/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/>
      <c r="AC639" s="41"/>
      <c r="AD639" s="41"/>
      <c r="AE639" s="41"/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/>
      <c r="AR639" s="41"/>
      <c r="AS639" s="41"/>
      <c r="AT639" s="41"/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534</v>
      </c>
      <c r="E640" s="99" t="s">
        <v>510</v>
      </c>
      <c r="F640" s="99" t="s">
        <v>238</v>
      </c>
      <c r="G640" s="100" t="s">
        <v>522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/>
      <c r="N640" s="41"/>
      <c r="O640" s="41"/>
      <c r="P640" s="41"/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/>
      <c r="AC640" s="41"/>
      <c r="AD640" s="41"/>
      <c r="AE640" s="41"/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/>
      <c r="AR640" s="41"/>
      <c r="AS640" s="41"/>
      <c r="AT640" s="41"/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534</v>
      </c>
      <c r="E641" s="118" t="s">
        <v>510</v>
      </c>
      <c r="F641" s="118" t="s">
        <v>456</v>
      </c>
      <c r="G641" s="119" t="s">
        <v>541</v>
      </c>
      <c r="H641" s="119">
        <v>33980</v>
      </c>
      <c r="I641" s="118" t="s">
        <v>1153</v>
      </c>
      <c r="J641" s="41">
        <v>0</v>
      </c>
      <c r="K641" s="41">
        <v>0</v>
      </c>
      <c r="L641" s="41">
        <v>0</v>
      </c>
      <c r="M641" s="41"/>
      <c r="N641" s="41"/>
      <c r="O641" s="41"/>
      <c r="P641" s="41"/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/>
      <c r="AC641" s="41"/>
      <c r="AD641" s="41"/>
      <c r="AE641" s="41"/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/>
      <c r="AR641" s="41"/>
      <c r="AS641" s="41"/>
      <c r="AT641" s="41"/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534</v>
      </c>
      <c r="E642" s="99" t="s">
        <v>510</v>
      </c>
      <c r="F642" s="99" t="s">
        <v>456</v>
      </c>
      <c r="G642" s="100" t="s">
        <v>524</v>
      </c>
      <c r="H642" s="100">
        <v>27259</v>
      </c>
      <c r="I642" s="99" t="s">
        <v>1003</v>
      </c>
      <c r="J642" s="41">
        <v>0</v>
      </c>
      <c r="K642" s="41">
        <v>0</v>
      </c>
      <c r="L642" s="41">
        <v>0</v>
      </c>
      <c r="M642" s="41"/>
      <c r="N642" s="41"/>
      <c r="O642" s="41"/>
      <c r="P642" s="41"/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/>
      <c r="AC642" s="41"/>
      <c r="AD642" s="41"/>
      <c r="AE642" s="41"/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/>
      <c r="AR642" s="41"/>
      <c r="AS642" s="41"/>
      <c r="AT642" s="41"/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741</v>
      </c>
      <c r="E643" s="99" t="s">
        <v>518</v>
      </c>
      <c r="F643" s="99" t="s">
        <v>516</v>
      </c>
      <c r="G643" s="100" t="s">
        <v>743</v>
      </c>
      <c r="H643" s="100">
        <v>21641</v>
      </c>
      <c r="I643" s="99" t="s">
        <v>882</v>
      </c>
      <c r="J643" s="41">
        <v>0</v>
      </c>
      <c r="K643" s="41">
        <v>0</v>
      </c>
      <c r="L643" s="41">
        <v>0</v>
      </c>
      <c r="M643" s="41"/>
      <c r="N643" s="41"/>
      <c r="O643" s="41"/>
      <c r="P643" s="41"/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/>
      <c r="AC643" s="41"/>
      <c r="AD643" s="41"/>
      <c r="AE643" s="41"/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/>
      <c r="AR643" s="41"/>
      <c r="AS643" s="41"/>
      <c r="AT643" s="41"/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741</v>
      </c>
      <c r="E644" s="99" t="s">
        <v>741</v>
      </c>
      <c r="F644" s="99" t="s">
        <v>741</v>
      </c>
      <c r="G644" s="100" t="s">
        <v>524</v>
      </c>
      <c r="H644" s="100">
        <v>29367</v>
      </c>
      <c r="I644" s="99" t="s">
        <v>1049</v>
      </c>
      <c r="J644" s="41">
        <v>0</v>
      </c>
      <c r="K644" s="41">
        <v>0</v>
      </c>
      <c r="L644" s="41">
        <v>0</v>
      </c>
      <c r="M644" s="41"/>
      <c r="N644" s="41"/>
      <c r="O644" s="41"/>
      <c r="P644" s="41"/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/>
      <c r="AC644" s="41"/>
      <c r="AD644" s="41"/>
      <c r="AE644" s="41"/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/>
      <c r="AR644" s="41"/>
      <c r="AS644" s="41"/>
      <c r="AT644" s="41"/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741</v>
      </c>
      <c r="E645" s="99" t="s">
        <v>518</v>
      </c>
      <c r="F645" s="99" t="s">
        <v>516</v>
      </c>
      <c r="G645" s="100" t="s">
        <v>743</v>
      </c>
      <c r="H645" s="100">
        <v>18051</v>
      </c>
      <c r="I645" s="99" t="s">
        <v>842</v>
      </c>
      <c r="J645" s="41">
        <v>0</v>
      </c>
      <c r="K645" s="41">
        <v>0</v>
      </c>
      <c r="L645" s="41">
        <v>0</v>
      </c>
      <c r="M645" s="41"/>
      <c r="N645" s="41"/>
      <c r="O645" s="41"/>
      <c r="P645" s="41"/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/>
      <c r="AC645" s="41"/>
      <c r="AD645" s="41"/>
      <c r="AE645" s="41"/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/>
      <c r="AR645" s="41"/>
      <c r="AS645" s="41"/>
      <c r="AT645" s="41"/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741</v>
      </c>
      <c r="E646" s="99" t="s">
        <v>518</v>
      </c>
      <c r="F646" s="99" t="s">
        <v>516</v>
      </c>
      <c r="G646" s="100" t="s">
        <v>743</v>
      </c>
      <c r="H646" s="100">
        <v>18054</v>
      </c>
      <c r="I646" s="99" t="s">
        <v>842</v>
      </c>
      <c r="J646" s="41">
        <v>0</v>
      </c>
      <c r="K646" s="41">
        <v>0</v>
      </c>
      <c r="L646" s="41">
        <v>0</v>
      </c>
      <c r="M646" s="41"/>
      <c r="N646" s="41"/>
      <c r="O646" s="41"/>
      <c r="P646" s="41"/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/>
      <c r="AC646" s="41"/>
      <c r="AD646" s="41"/>
      <c r="AE646" s="41"/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/>
      <c r="AR646" s="41"/>
      <c r="AS646" s="41"/>
      <c r="AT646" s="41"/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741</v>
      </c>
      <c r="E647" s="99" t="s">
        <v>518</v>
      </c>
      <c r="F647" s="99" t="s">
        <v>516</v>
      </c>
      <c r="G647" s="100" t="s">
        <v>524</v>
      </c>
      <c r="H647" s="100">
        <v>25889</v>
      </c>
      <c r="I647" s="99" t="s">
        <v>958</v>
      </c>
      <c r="J647" s="41">
        <v>0</v>
      </c>
      <c r="K647" s="41">
        <v>0</v>
      </c>
      <c r="L647" s="41">
        <v>0</v>
      </c>
      <c r="M647" s="41"/>
      <c r="N647" s="41"/>
      <c r="O647" s="41"/>
      <c r="P647" s="41"/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/>
      <c r="AC647" s="41"/>
      <c r="AD647" s="41"/>
      <c r="AE647" s="41"/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/>
      <c r="AR647" s="41"/>
      <c r="AS647" s="41"/>
      <c r="AT647" s="41"/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741</v>
      </c>
      <c r="E648" s="99" t="s">
        <v>518</v>
      </c>
      <c r="F648" s="99" t="s">
        <v>516</v>
      </c>
      <c r="G648" s="100" t="s">
        <v>743</v>
      </c>
      <c r="H648" s="100">
        <v>24421</v>
      </c>
      <c r="I648" s="99" t="s">
        <v>901</v>
      </c>
      <c r="J648" s="41">
        <v>0</v>
      </c>
      <c r="K648" s="41">
        <v>0</v>
      </c>
      <c r="L648" s="41">
        <v>0</v>
      </c>
      <c r="M648" s="41"/>
      <c r="N648" s="41"/>
      <c r="O648" s="41"/>
      <c r="P648" s="41"/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/>
      <c r="AC648" s="41"/>
      <c r="AD648" s="41"/>
      <c r="AE648" s="41"/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/>
      <c r="AR648" s="41"/>
      <c r="AS648" s="41"/>
      <c r="AT648" s="41"/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741</v>
      </c>
      <c r="E649" s="99" t="s">
        <v>518</v>
      </c>
      <c r="F649" s="99" t="s">
        <v>516</v>
      </c>
      <c r="G649" s="100" t="s">
        <v>541</v>
      </c>
      <c r="H649" s="100">
        <v>25700</v>
      </c>
      <c r="I649" s="99" t="s">
        <v>949</v>
      </c>
      <c r="J649" s="41">
        <v>0</v>
      </c>
      <c r="K649" s="41">
        <v>0</v>
      </c>
      <c r="L649" s="41">
        <v>0</v>
      </c>
      <c r="M649" s="41"/>
      <c r="N649" s="41"/>
      <c r="O649" s="41"/>
      <c r="P649" s="41"/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/>
      <c r="AC649" s="41"/>
      <c r="AD649" s="41"/>
      <c r="AE649" s="41"/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/>
      <c r="AR649" s="41"/>
      <c r="AS649" s="41"/>
      <c r="AT649" s="41"/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607</v>
      </c>
      <c r="E650" s="99" t="s">
        <v>69</v>
      </c>
      <c r="F650" s="99" t="s">
        <v>70</v>
      </c>
      <c r="G650" s="100" t="s">
        <v>524</v>
      </c>
      <c r="H650" s="100">
        <v>31810</v>
      </c>
      <c r="I650" s="99" t="s">
        <v>1110</v>
      </c>
      <c r="J650" s="41">
        <v>0</v>
      </c>
      <c r="K650" s="41">
        <v>0</v>
      </c>
      <c r="L650" s="41">
        <v>0</v>
      </c>
      <c r="M650" s="41"/>
      <c r="N650" s="41"/>
      <c r="O650" s="41"/>
      <c r="P650" s="41"/>
      <c r="Q650" s="41"/>
      <c r="R650" s="41"/>
      <c r="S650" s="41"/>
      <c r="T650" s="41"/>
      <c r="U650" s="41"/>
      <c r="V650" s="93">
        <f t="shared" si="232"/>
        <v>0</v>
      </c>
      <c r="W650" s="94" t="s">
        <v>1160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/>
      <c r="AC650" s="41"/>
      <c r="AD650" s="41"/>
      <c r="AE650" s="41"/>
      <c r="AF650" s="41"/>
      <c r="AG650" s="41"/>
      <c r="AH650" s="41"/>
      <c r="AI650" s="41"/>
      <c r="AJ650" s="41"/>
      <c r="AK650" s="93">
        <f t="shared" si="233"/>
        <v>0</v>
      </c>
      <c r="AL650" s="94" t="s">
        <v>1160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/>
      <c r="AR650" s="41"/>
      <c r="AS650" s="41"/>
      <c r="AT650" s="41"/>
      <c r="AU650" s="41"/>
      <c r="AV650" s="41"/>
      <c r="AW650" s="41"/>
      <c r="AX650" s="41"/>
      <c r="AY650" s="41"/>
      <c r="AZ650" s="93">
        <f t="shared" si="234"/>
        <v>0</v>
      </c>
      <c r="BA650" s="94" t="s">
        <v>1160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534</v>
      </c>
      <c r="E651" s="99" t="s">
        <v>510</v>
      </c>
      <c r="F651" s="99" t="s">
        <v>48</v>
      </c>
      <c r="G651" s="100" t="s">
        <v>524</v>
      </c>
      <c r="H651" s="100">
        <v>26050</v>
      </c>
      <c r="I651" s="99" t="s">
        <v>514</v>
      </c>
      <c r="J651" s="41">
        <v>0</v>
      </c>
      <c r="K651" s="41">
        <v>0</v>
      </c>
      <c r="L651" s="41">
        <v>0</v>
      </c>
      <c r="M651" s="41"/>
      <c r="N651" s="41"/>
      <c r="O651" s="41"/>
      <c r="P651" s="41"/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/>
      <c r="AC651" s="41"/>
      <c r="AD651" s="41"/>
      <c r="AE651" s="41"/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/>
      <c r="AR651" s="41"/>
      <c r="AS651" s="41"/>
      <c r="AT651" s="41"/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534</v>
      </c>
      <c r="E652" s="99" t="s">
        <v>254</v>
      </c>
      <c r="F652" s="99" t="s">
        <v>454</v>
      </c>
      <c r="G652" s="100" t="s">
        <v>524</v>
      </c>
      <c r="H652" s="100">
        <v>35162</v>
      </c>
      <c r="I652" s="99" t="s">
        <v>1157</v>
      </c>
      <c r="J652" s="41">
        <v>0</v>
      </c>
      <c r="K652" s="41">
        <v>0</v>
      </c>
      <c r="L652" s="41">
        <v>0</v>
      </c>
      <c r="M652" s="41"/>
      <c r="N652" s="41"/>
      <c r="O652" s="41"/>
      <c r="P652" s="41"/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/>
      <c r="AC652" s="41"/>
      <c r="AD652" s="41"/>
      <c r="AE652" s="41"/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/>
      <c r="AR652" s="41"/>
      <c r="AS652" s="41"/>
      <c r="AT652" s="41"/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628</v>
      </c>
      <c r="E653" s="99" t="s">
        <v>460</v>
      </c>
      <c r="F653" s="99" t="s">
        <v>383</v>
      </c>
      <c r="G653" s="100" t="s">
        <v>524</v>
      </c>
      <c r="H653" s="100">
        <v>27540</v>
      </c>
      <c r="I653" s="99" t="s">
        <v>1009</v>
      </c>
      <c r="J653" s="41">
        <v>0</v>
      </c>
      <c r="K653" s="41">
        <v>0</v>
      </c>
      <c r="L653" s="41">
        <v>0</v>
      </c>
      <c r="M653" s="41"/>
      <c r="N653" s="41"/>
      <c r="O653" s="41"/>
      <c r="P653" s="41"/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/>
      <c r="AC653" s="41"/>
      <c r="AD653" s="41"/>
      <c r="AE653" s="41"/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/>
      <c r="AR653" s="41"/>
      <c r="AS653" s="41"/>
      <c r="AT653" s="41"/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534</v>
      </c>
      <c r="E654" s="99" t="s">
        <v>510</v>
      </c>
      <c r="F654" s="99" t="s">
        <v>238</v>
      </c>
      <c r="G654" s="100" t="s">
        <v>524</v>
      </c>
      <c r="H654" s="100">
        <v>27572</v>
      </c>
      <c r="I654" s="99" t="s">
        <v>1011</v>
      </c>
      <c r="J654" s="41">
        <v>0</v>
      </c>
      <c r="K654" s="41">
        <v>0</v>
      </c>
      <c r="L654" s="41">
        <v>0</v>
      </c>
      <c r="M654" s="41"/>
      <c r="N654" s="41"/>
      <c r="O654" s="41"/>
      <c r="P654" s="41"/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/>
      <c r="AC654" s="41"/>
      <c r="AD654" s="41"/>
      <c r="AE654" s="41"/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/>
      <c r="AR654" s="41"/>
      <c r="AS654" s="41"/>
      <c r="AT654" s="41"/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575</v>
      </c>
      <c r="E655" s="99" t="s">
        <v>191</v>
      </c>
      <c r="F655" s="99" t="s">
        <v>190</v>
      </c>
      <c r="G655" s="100" t="s">
        <v>524</v>
      </c>
      <c r="H655" s="100">
        <v>30800</v>
      </c>
      <c r="I655" s="99" t="s">
        <v>525</v>
      </c>
      <c r="J655" s="41">
        <v>0</v>
      </c>
      <c r="K655" s="41">
        <v>0</v>
      </c>
      <c r="L655" s="41">
        <v>0</v>
      </c>
      <c r="M655" s="41"/>
      <c r="N655" s="41"/>
      <c r="O655" s="41"/>
      <c r="P655" s="41"/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/>
      <c r="AC655" s="41"/>
      <c r="AD655" s="41"/>
      <c r="AE655" s="41"/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/>
      <c r="AR655" s="41"/>
      <c r="AS655" s="41"/>
      <c r="AT655" s="41"/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607</v>
      </c>
      <c r="E656" s="99" t="s">
        <v>69</v>
      </c>
      <c r="F656" s="99" t="s">
        <v>70</v>
      </c>
      <c r="G656" s="100" t="s">
        <v>537</v>
      </c>
      <c r="H656" s="100">
        <v>185</v>
      </c>
      <c r="I656" s="99" t="s">
        <v>627</v>
      </c>
      <c r="J656" s="41">
        <v>0</v>
      </c>
      <c r="K656" s="41">
        <v>0</v>
      </c>
      <c r="L656" s="41">
        <v>0</v>
      </c>
      <c r="M656" s="41"/>
      <c r="N656" s="41"/>
      <c r="O656" s="41"/>
      <c r="P656" s="41"/>
      <c r="Q656" s="41"/>
      <c r="R656" s="41"/>
      <c r="S656" s="41"/>
      <c r="T656" s="41"/>
      <c r="U656" s="41"/>
      <c r="V656" s="93">
        <f t="shared" si="232"/>
        <v>0</v>
      </c>
      <c r="W656" s="94">
        <v>5</v>
      </c>
      <c r="X656" s="107">
        <f t="shared" si="249"/>
        <v>0</v>
      </c>
      <c r="Y656" s="41">
        <v>0</v>
      </c>
      <c r="Z656" s="41">
        <v>0</v>
      </c>
      <c r="AA656" s="41">
        <v>0</v>
      </c>
      <c r="AB656" s="41"/>
      <c r="AC656" s="41"/>
      <c r="AD656" s="41"/>
      <c r="AE656" s="41"/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6</v>
      </c>
      <c r="AQ656" s="41"/>
      <c r="AR656" s="41"/>
      <c r="AS656" s="41"/>
      <c r="AT656" s="41"/>
      <c r="AU656" s="41"/>
      <c r="AV656" s="41"/>
      <c r="AW656" s="41"/>
      <c r="AX656" s="41"/>
      <c r="AY656" s="41"/>
      <c r="AZ656" s="93">
        <f t="shared" si="234"/>
        <v>14</v>
      </c>
      <c r="BA656" s="94">
        <v>9.6666666666666661</v>
      </c>
      <c r="BB656" s="107">
        <f t="shared" si="251"/>
        <v>144.82758620689654</v>
      </c>
      <c r="BC656" s="48">
        <f t="shared" si="235"/>
        <v>8</v>
      </c>
      <c r="BD656" s="48">
        <f t="shared" si="236"/>
        <v>0</v>
      </c>
      <c r="BE656" s="48">
        <f t="shared" si="237"/>
        <v>6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14</v>
      </c>
      <c r="BQ656" s="89">
        <f t="shared" si="248"/>
        <v>0.95454545454545459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607</v>
      </c>
      <c r="E657" s="99" t="s">
        <v>69</v>
      </c>
      <c r="F657" s="99" t="s">
        <v>201</v>
      </c>
      <c r="G657" s="100" t="s">
        <v>524</v>
      </c>
      <c r="H657" s="100">
        <v>171</v>
      </c>
      <c r="I657" s="99" t="s">
        <v>617</v>
      </c>
      <c r="J657" s="41">
        <v>0</v>
      </c>
      <c r="K657" s="41">
        <v>0</v>
      </c>
      <c r="L657" s="41">
        <v>0</v>
      </c>
      <c r="M657" s="41"/>
      <c r="N657" s="41"/>
      <c r="O657" s="41"/>
      <c r="P657" s="41"/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/>
      <c r="AC657" s="41"/>
      <c r="AD657" s="41"/>
      <c r="AE657" s="41"/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/>
      <c r="AR657" s="41"/>
      <c r="AS657" s="41"/>
      <c r="AT657" s="41"/>
      <c r="AU657" s="41"/>
      <c r="AV657" s="41"/>
      <c r="AW657" s="41"/>
      <c r="AX657" s="41"/>
      <c r="AY657" s="41"/>
      <c r="AZ657" s="93">
        <f t="shared" si="234"/>
        <v>0</v>
      </c>
      <c r="BA657" s="94">
        <v>13.666666666666666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534</v>
      </c>
      <c r="E658" s="99" t="s">
        <v>11</v>
      </c>
      <c r="F658" s="99" t="s">
        <v>459</v>
      </c>
      <c r="G658" s="100" t="s">
        <v>524</v>
      </c>
      <c r="H658" s="100">
        <v>135</v>
      </c>
      <c r="I658" s="99" t="s">
        <v>594</v>
      </c>
      <c r="J658" s="41">
        <v>0</v>
      </c>
      <c r="K658" s="41">
        <v>0</v>
      </c>
      <c r="L658" s="41">
        <v>0</v>
      </c>
      <c r="M658" s="41"/>
      <c r="N658" s="41"/>
      <c r="O658" s="41"/>
      <c r="P658" s="41"/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/>
      <c r="AC658" s="41"/>
      <c r="AD658" s="41"/>
      <c r="AE658" s="41"/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/>
      <c r="AR658" s="41"/>
      <c r="AS658" s="41"/>
      <c r="AT658" s="41"/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567</v>
      </c>
      <c r="B659" s="99" t="s">
        <v>585</v>
      </c>
      <c r="C659" s="100">
        <v>400</v>
      </c>
      <c r="D659" s="99" t="s">
        <v>534</v>
      </c>
      <c r="E659" s="99" t="s">
        <v>254</v>
      </c>
      <c r="F659" s="99" t="s">
        <v>458</v>
      </c>
      <c r="G659" s="100" t="s">
        <v>524</v>
      </c>
      <c r="H659" s="100">
        <v>113</v>
      </c>
      <c r="I659" s="99" t="s">
        <v>586</v>
      </c>
      <c r="J659" s="41">
        <v>1</v>
      </c>
      <c r="K659" s="41">
        <v>3</v>
      </c>
      <c r="L659" s="41">
        <v>0</v>
      </c>
      <c r="M659" s="41"/>
      <c r="N659" s="41"/>
      <c r="O659" s="41"/>
      <c r="P659" s="41"/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/>
      <c r="AC659" s="41"/>
      <c r="AD659" s="41"/>
      <c r="AE659" s="41"/>
      <c r="AF659" s="41"/>
      <c r="AG659" s="41"/>
      <c r="AH659" s="41"/>
      <c r="AI659" s="41"/>
      <c r="AJ659" s="41"/>
      <c r="AK659" s="93">
        <f t="shared" si="233"/>
        <v>0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/>
      <c r="AR659" s="41"/>
      <c r="AS659" s="41"/>
      <c r="AT659" s="41"/>
      <c r="AU659" s="41"/>
      <c r="AV659" s="41"/>
      <c r="AW659" s="41"/>
      <c r="AX659" s="41"/>
      <c r="AY659" s="41"/>
      <c r="AZ659" s="93">
        <f t="shared" si="234"/>
        <v>5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9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607</v>
      </c>
      <c r="E660" s="99" t="s">
        <v>69</v>
      </c>
      <c r="F660" s="99" t="s">
        <v>70</v>
      </c>
      <c r="G660" s="100" t="s">
        <v>524</v>
      </c>
      <c r="H660" s="100">
        <v>176</v>
      </c>
      <c r="I660" s="99" t="s">
        <v>620</v>
      </c>
      <c r="J660" s="41">
        <v>0</v>
      </c>
      <c r="K660" s="41">
        <v>0</v>
      </c>
      <c r="L660" s="41">
        <v>0</v>
      </c>
      <c r="M660" s="41"/>
      <c r="N660" s="41"/>
      <c r="O660" s="41"/>
      <c r="P660" s="41"/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/>
      <c r="AC660" s="41"/>
      <c r="AD660" s="41"/>
      <c r="AE660" s="41"/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/>
      <c r="AR660" s="41"/>
      <c r="AS660" s="41"/>
      <c r="AT660" s="41"/>
      <c r="AU660" s="41"/>
      <c r="AV660" s="41"/>
      <c r="AW660" s="41"/>
      <c r="AX660" s="41"/>
      <c r="AY660" s="41"/>
      <c r="AZ660" s="93">
        <f t="shared" si="234"/>
        <v>0</v>
      </c>
      <c r="BA660" s="94">
        <v>2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607</v>
      </c>
      <c r="E661" s="99" t="s">
        <v>69</v>
      </c>
      <c r="F661" s="99" t="s">
        <v>304</v>
      </c>
      <c r="G661" s="100" t="s">
        <v>537</v>
      </c>
      <c r="H661" s="100">
        <v>161</v>
      </c>
      <c r="I661" s="99" t="s">
        <v>608</v>
      </c>
      <c r="J661" s="41">
        <v>0</v>
      </c>
      <c r="K661" s="41">
        <v>0</v>
      </c>
      <c r="L661" s="41">
        <v>0</v>
      </c>
      <c r="M661" s="41"/>
      <c r="N661" s="41"/>
      <c r="O661" s="41"/>
      <c r="P661" s="41"/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/>
      <c r="AC661" s="41"/>
      <c r="AD661" s="41"/>
      <c r="AE661" s="41"/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/>
      <c r="AR661" s="41"/>
      <c r="AS661" s="41"/>
      <c r="AT661" s="41"/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534</v>
      </c>
      <c r="E662" s="99" t="s">
        <v>11</v>
      </c>
      <c r="F662" s="99" t="s">
        <v>459</v>
      </c>
      <c r="G662" s="100" t="s">
        <v>524</v>
      </c>
      <c r="H662" s="100">
        <v>132</v>
      </c>
      <c r="I662" s="99" t="s">
        <v>592</v>
      </c>
      <c r="J662" s="41">
        <v>0</v>
      </c>
      <c r="K662" s="41">
        <v>0</v>
      </c>
      <c r="L662" s="41">
        <v>0</v>
      </c>
      <c r="M662" s="41"/>
      <c r="N662" s="41"/>
      <c r="O662" s="41"/>
      <c r="P662" s="41"/>
      <c r="Q662" s="41"/>
      <c r="R662" s="41"/>
      <c r="S662" s="41"/>
      <c r="T662" s="41"/>
      <c r="U662" s="41"/>
      <c r="V662" s="93">
        <f t="shared" si="232"/>
        <v>0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/>
      <c r="AC662" s="41"/>
      <c r="AD662" s="41"/>
      <c r="AE662" s="41"/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0</v>
      </c>
      <c r="AQ662" s="41"/>
      <c r="AR662" s="41"/>
      <c r="AS662" s="41"/>
      <c r="AT662" s="41"/>
      <c r="AU662" s="41"/>
      <c r="AV662" s="41"/>
      <c r="AW662" s="41"/>
      <c r="AX662" s="41"/>
      <c r="AY662" s="41"/>
      <c r="AZ662" s="93">
        <f t="shared" si="234"/>
        <v>3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3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575</v>
      </c>
      <c r="E663" s="99" t="s">
        <v>191</v>
      </c>
      <c r="F663" s="99" t="s">
        <v>363</v>
      </c>
      <c r="G663" s="100" t="s">
        <v>524</v>
      </c>
      <c r="H663" s="100">
        <v>111</v>
      </c>
      <c r="I663" s="99" t="s">
        <v>584</v>
      </c>
      <c r="J663" s="41">
        <v>0</v>
      </c>
      <c r="K663" s="41">
        <v>0</v>
      </c>
      <c r="L663" s="41">
        <v>0</v>
      </c>
      <c r="M663" s="41"/>
      <c r="N663" s="41"/>
      <c r="O663" s="41"/>
      <c r="P663" s="41"/>
      <c r="Q663" s="41"/>
      <c r="R663" s="41"/>
      <c r="S663" s="41"/>
      <c r="T663" s="41"/>
      <c r="U663" s="41"/>
      <c r="V663" s="93">
        <f t="shared" si="232"/>
        <v>0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/>
      <c r="AC663" s="41"/>
      <c r="AD663" s="41"/>
      <c r="AE663" s="41"/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/>
      <c r="AR663" s="41"/>
      <c r="AS663" s="41"/>
      <c r="AT663" s="41"/>
      <c r="AU663" s="41"/>
      <c r="AV663" s="41"/>
      <c r="AW663" s="41"/>
      <c r="AX663" s="41"/>
      <c r="AY663" s="41"/>
      <c r="AZ663" s="93">
        <f t="shared" si="234"/>
        <v>2</v>
      </c>
      <c r="BA663" s="94">
        <v>1.6666666666666667</v>
      </c>
      <c r="BB663" s="107">
        <f t="shared" si="251"/>
        <v>120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2</v>
      </c>
      <c r="BQ663" s="89">
        <f t="shared" si="248"/>
        <v>1.2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534</v>
      </c>
      <c r="E664" s="99" t="s">
        <v>11</v>
      </c>
      <c r="F664" s="99" t="s">
        <v>234</v>
      </c>
      <c r="G664" s="100" t="s">
        <v>524</v>
      </c>
      <c r="H664" s="100">
        <v>146</v>
      </c>
      <c r="I664" s="99" t="s">
        <v>599</v>
      </c>
      <c r="J664" s="41">
        <v>0</v>
      </c>
      <c r="K664" s="41">
        <v>0</v>
      </c>
      <c r="L664" s="41">
        <v>0</v>
      </c>
      <c r="M664" s="41"/>
      <c r="N664" s="41"/>
      <c r="O664" s="41"/>
      <c r="P664" s="41"/>
      <c r="Q664" s="41"/>
      <c r="R664" s="41"/>
      <c r="S664" s="41"/>
      <c r="T664" s="41"/>
      <c r="U664" s="41"/>
      <c r="V664" s="93">
        <f t="shared" si="232"/>
        <v>0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/>
      <c r="AC664" s="41"/>
      <c r="AD664" s="41"/>
      <c r="AE664" s="41"/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/>
      <c r="AR664" s="41"/>
      <c r="AS664" s="41"/>
      <c r="AT664" s="41"/>
      <c r="AU664" s="41"/>
      <c r="AV664" s="41"/>
      <c r="AW664" s="41"/>
      <c r="AX664" s="41"/>
      <c r="AY664" s="41"/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741</v>
      </c>
      <c r="E665" s="99" t="s">
        <v>518</v>
      </c>
      <c r="F665" s="99" t="s">
        <v>516</v>
      </c>
      <c r="G665" s="100" t="s">
        <v>524</v>
      </c>
      <c r="H665" s="100">
        <v>26281</v>
      </c>
      <c r="I665" s="99" t="s">
        <v>973</v>
      </c>
      <c r="J665" s="41">
        <v>0</v>
      </c>
      <c r="K665" s="41">
        <v>0</v>
      </c>
      <c r="L665" s="41">
        <v>0</v>
      </c>
      <c r="M665" s="41"/>
      <c r="N665" s="41"/>
      <c r="O665" s="41"/>
      <c r="P665" s="41"/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/>
      <c r="AC665" s="41"/>
      <c r="AD665" s="41"/>
      <c r="AE665" s="41"/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/>
      <c r="AR665" s="41"/>
      <c r="AS665" s="41"/>
      <c r="AT665" s="41"/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534</v>
      </c>
      <c r="E666" s="99" t="s">
        <v>510</v>
      </c>
      <c r="F666" s="99" t="s">
        <v>456</v>
      </c>
      <c r="G666" s="100" t="s">
        <v>524</v>
      </c>
      <c r="H666" s="100">
        <v>26052</v>
      </c>
      <c r="I666" s="99" t="s">
        <v>963</v>
      </c>
      <c r="J666" s="41">
        <v>0</v>
      </c>
      <c r="K666" s="41">
        <v>0</v>
      </c>
      <c r="L666" s="41">
        <v>0</v>
      </c>
      <c r="M666" s="41"/>
      <c r="N666" s="41"/>
      <c r="O666" s="41"/>
      <c r="P666" s="41"/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/>
      <c r="AC666" s="41"/>
      <c r="AD666" s="41"/>
      <c r="AE666" s="41"/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/>
      <c r="AR666" s="41"/>
      <c r="AS666" s="41"/>
      <c r="AT666" s="41"/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575</v>
      </c>
      <c r="E667" s="99" t="s">
        <v>191</v>
      </c>
      <c r="F667" s="99" t="s">
        <v>340</v>
      </c>
      <c r="G667" s="100" t="s">
        <v>524</v>
      </c>
      <c r="H667" s="100">
        <v>104</v>
      </c>
      <c r="I667" s="99" t="s">
        <v>580</v>
      </c>
      <c r="J667" s="41">
        <v>0</v>
      </c>
      <c r="K667" s="41">
        <v>0</v>
      </c>
      <c r="L667" s="41">
        <v>0</v>
      </c>
      <c r="M667" s="41"/>
      <c r="N667" s="41"/>
      <c r="O667" s="41"/>
      <c r="P667" s="41"/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/>
      <c r="AC667" s="41"/>
      <c r="AD667" s="41"/>
      <c r="AE667" s="41"/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/>
      <c r="AR667" s="41"/>
      <c r="AS667" s="41"/>
      <c r="AT667" s="41"/>
      <c r="AU667" s="41"/>
      <c r="AV667" s="41"/>
      <c r="AW667" s="41"/>
      <c r="AX667" s="41"/>
      <c r="AY667" s="41"/>
      <c r="AZ667" s="93">
        <f t="shared" si="234"/>
        <v>0</v>
      </c>
      <c r="BA667" s="94">
        <v>0.83333333333333337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105</v>
      </c>
      <c r="C668" s="100"/>
      <c r="D668" s="99" t="s">
        <v>741</v>
      </c>
      <c r="E668" s="99" t="s">
        <v>518</v>
      </c>
      <c r="F668" s="99" t="s">
        <v>516</v>
      </c>
      <c r="G668" s="100" t="s">
        <v>541</v>
      </c>
      <c r="H668" s="100">
        <v>15103</v>
      </c>
      <c r="I668" s="99" t="s">
        <v>818</v>
      </c>
      <c r="J668" s="41">
        <v>0</v>
      </c>
      <c r="K668" s="41">
        <v>0</v>
      </c>
      <c r="L668" s="41">
        <v>0</v>
      </c>
      <c r="M668" s="41"/>
      <c r="N668" s="41"/>
      <c r="O668" s="41"/>
      <c r="P668" s="41"/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/>
      <c r="AC668" s="41"/>
      <c r="AD668" s="41"/>
      <c r="AE668" s="41"/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/>
      <c r="AR668" s="41"/>
      <c r="AS668" s="41"/>
      <c r="AT668" s="41"/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741</v>
      </c>
      <c r="E669" s="99" t="s">
        <v>741</v>
      </c>
      <c r="F669" s="99" t="s">
        <v>741</v>
      </c>
      <c r="G669" s="100" t="s">
        <v>743</v>
      </c>
      <c r="H669" s="100">
        <v>31737</v>
      </c>
      <c r="I669" s="99" t="s">
        <v>1102</v>
      </c>
      <c r="J669" s="41">
        <v>0</v>
      </c>
      <c r="K669" s="41">
        <v>0</v>
      </c>
      <c r="L669" s="41">
        <v>0</v>
      </c>
      <c r="M669" s="41"/>
      <c r="N669" s="41"/>
      <c r="O669" s="41"/>
      <c r="P669" s="41"/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/>
      <c r="AC669" s="41"/>
      <c r="AD669" s="41"/>
      <c r="AE669" s="41"/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/>
      <c r="AR669" s="41"/>
      <c r="AS669" s="41"/>
      <c r="AT669" s="41"/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741</v>
      </c>
      <c r="E670" s="99" t="s">
        <v>518</v>
      </c>
      <c r="F670" s="99" t="s">
        <v>516</v>
      </c>
      <c r="G670" s="100" t="s">
        <v>537</v>
      </c>
      <c r="H670" s="100">
        <v>11424</v>
      </c>
      <c r="I670" s="99" t="s">
        <v>762</v>
      </c>
      <c r="J670" s="41">
        <v>0</v>
      </c>
      <c r="K670" s="41">
        <v>0</v>
      </c>
      <c r="L670" s="41">
        <v>0</v>
      </c>
      <c r="M670" s="41"/>
      <c r="N670" s="41"/>
      <c r="O670" s="41"/>
      <c r="P670" s="41"/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/>
      <c r="AC670" s="41"/>
      <c r="AD670" s="41"/>
      <c r="AE670" s="41"/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/>
      <c r="AR670" s="41"/>
      <c r="AS670" s="41"/>
      <c r="AT670" s="41"/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741</v>
      </c>
      <c r="E671" s="99" t="s">
        <v>518</v>
      </c>
      <c r="F671" s="99" t="s">
        <v>516</v>
      </c>
      <c r="G671" s="100" t="s">
        <v>524</v>
      </c>
      <c r="H671" s="100">
        <v>23356</v>
      </c>
      <c r="I671" s="99" t="s">
        <v>887</v>
      </c>
      <c r="J671" s="41">
        <v>0</v>
      </c>
      <c r="K671" s="41">
        <v>0</v>
      </c>
      <c r="L671" s="41">
        <v>0</v>
      </c>
      <c r="M671" s="41"/>
      <c r="N671" s="41"/>
      <c r="O671" s="41"/>
      <c r="P671" s="41"/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/>
      <c r="AC671" s="41"/>
      <c r="AD671" s="41"/>
      <c r="AE671" s="41"/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/>
      <c r="AR671" s="41"/>
      <c r="AS671" s="41"/>
      <c r="AT671" s="41"/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741</v>
      </c>
      <c r="E672" s="99" t="s">
        <v>518</v>
      </c>
      <c r="F672" s="99" t="s">
        <v>516</v>
      </c>
      <c r="G672" s="100" t="s">
        <v>743</v>
      </c>
      <c r="H672" s="100">
        <v>28061</v>
      </c>
      <c r="I672" s="99" t="s">
        <v>1021</v>
      </c>
      <c r="J672" s="41">
        <v>0</v>
      </c>
      <c r="K672" s="41">
        <v>0</v>
      </c>
      <c r="L672" s="41">
        <v>0</v>
      </c>
      <c r="M672" s="41"/>
      <c r="N672" s="41"/>
      <c r="O672" s="41"/>
      <c r="P672" s="41"/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/>
      <c r="AC672" s="41"/>
      <c r="AD672" s="41"/>
      <c r="AE672" s="41"/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/>
      <c r="AR672" s="41"/>
      <c r="AS672" s="41"/>
      <c r="AT672" s="41"/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741</v>
      </c>
      <c r="E673" s="99" t="s">
        <v>741</v>
      </c>
      <c r="F673" s="99" t="s">
        <v>741</v>
      </c>
      <c r="G673" s="100" t="s">
        <v>541</v>
      </c>
      <c r="H673" s="100">
        <v>31788</v>
      </c>
      <c r="I673" s="99" t="s">
        <v>1107</v>
      </c>
      <c r="J673" s="41">
        <v>0</v>
      </c>
      <c r="K673" s="41">
        <v>0</v>
      </c>
      <c r="L673" s="41">
        <v>0</v>
      </c>
      <c r="M673" s="41"/>
      <c r="N673" s="41"/>
      <c r="O673" s="41"/>
      <c r="P673" s="41"/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/>
      <c r="AC673" s="41"/>
      <c r="AD673" s="41"/>
      <c r="AE673" s="41"/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/>
      <c r="AR673" s="41"/>
      <c r="AS673" s="41"/>
      <c r="AT673" s="41"/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741</v>
      </c>
      <c r="E674" s="99" t="s">
        <v>191</v>
      </c>
      <c r="F674" s="99" t="s">
        <v>741</v>
      </c>
      <c r="G674" s="100" t="s">
        <v>524</v>
      </c>
      <c r="H674" s="100">
        <v>11397</v>
      </c>
      <c r="I674" s="99" t="s">
        <v>756</v>
      </c>
      <c r="J674" s="41">
        <v>0</v>
      </c>
      <c r="K674" s="41">
        <v>0</v>
      </c>
      <c r="L674" s="41">
        <v>0</v>
      </c>
      <c r="M674" s="41"/>
      <c r="N674" s="41"/>
      <c r="O674" s="41"/>
      <c r="P674" s="41"/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/>
      <c r="AC674" s="41"/>
      <c r="AD674" s="41"/>
      <c r="AE674" s="41"/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/>
      <c r="AR674" s="41"/>
      <c r="AS674" s="41"/>
      <c r="AT674" s="41"/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741</v>
      </c>
      <c r="E675" s="99" t="s">
        <v>518</v>
      </c>
      <c r="F675" s="99" t="s">
        <v>516</v>
      </c>
      <c r="G675" s="100" t="s">
        <v>524</v>
      </c>
      <c r="H675" s="100">
        <v>11403</v>
      </c>
      <c r="I675" s="99" t="s">
        <v>757</v>
      </c>
      <c r="J675" s="41">
        <v>0</v>
      </c>
      <c r="K675" s="41">
        <v>0</v>
      </c>
      <c r="L675" s="41">
        <v>0</v>
      </c>
      <c r="M675" s="41"/>
      <c r="N675" s="41"/>
      <c r="O675" s="41"/>
      <c r="P675" s="41"/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/>
      <c r="AC675" s="41"/>
      <c r="AD675" s="41"/>
      <c r="AE675" s="41"/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/>
      <c r="AR675" s="41"/>
      <c r="AS675" s="41"/>
      <c r="AT675" s="41"/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567</v>
      </c>
      <c r="B676" s="99" t="s">
        <v>254</v>
      </c>
      <c r="C676" s="100">
        <v>0</v>
      </c>
      <c r="D676" s="99" t="s">
        <v>741</v>
      </c>
      <c r="E676" s="99" t="s">
        <v>191</v>
      </c>
      <c r="F676" s="99" t="s">
        <v>741</v>
      </c>
      <c r="G676" s="100" t="s">
        <v>524</v>
      </c>
      <c r="H676" s="100">
        <v>11556</v>
      </c>
      <c r="I676" s="99" t="s">
        <v>763</v>
      </c>
      <c r="J676" s="41">
        <v>0</v>
      </c>
      <c r="K676" s="41">
        <v>0</v>
      </c>
      <c r="L676" s="41">
        <v>0</v>
      </c>
      <c r="M676" s="41"/>
      <c r="N676" s="41"/>
      <c r="O676" s="41"/>
      <c r="P676" s="41"/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/>
      <c r="AC676" s="41"/>
      <c r="AD676" s="41"/>
      <c r="AE676" s="41"/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/>
      <c r="AR676" s="41"/>
      <c r="AS676" s="41"/>
      <c r="AT676" s="41"/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741</v>
      </c>
      <c r="E677" s="99" t="s">
        <v>518</v>
      </c>
      <c r="F677" s="99" t="s">
        <v>516</v>
      </c>
      <c r="G677" s="100" t="s">
        <v>743</v>
      </c>
      <c r="H677" s="100">
        <v>21196</v>
      </c>
      <c r="I677" s="99" t="s">
        <v>878</v>
      </c>
      <c r="J677" s="41">
        <v>0</v>
      </c>
      <c r="K677" s="41">
        <v>0</v>
      </c>
      <c r="L677" s="41">
        <v>0</v>
      </c>
      <c r="M677" s="41"/>
      <c r="N677" s="41"/>
      <c r="O677" s="41"/>
      <c r="P677" s="41"/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/>
      <c r="AC677" s="41"/>
      <c r="AD677" s="41"/>
      <c r="AE677" s="41"/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/>
      <c r="AR677" s="41"/>
      <c r="AS677" s="41"/>
      <c r="AT677" s="41"/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741</v>
      </c>
      <c r="E678" s="99" t="s">
        <v>741</v>
      </c>
      <c r="F678" s="99" t="s">
        <v>741</v>
      </c>
      <c r="G678" s="100" t="s">
        <v>524</v>
      </c>
      <c r="H678" s="100">
        <v>29464</v>
      </c>
      <c r="I678" s="99" t="s">
        <v>1052</v>
      </c>
      <c r="J678" s="41">
        <v>0</v>
      </c>
      <c r="K678" s="41">
        <v>0</v>
      </c>
      <c r="L678" s="41">
        <v>0</v>
      </c>
      <c r="M678" s="41"/>
      <c r="N678" s="41"/>
      <c r="O678" s="41"/>
      <c r="P678" s="41"/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/>
      <c r="AC678" s="41"/>
      <c r="AD678" s="41"/>
      <c r="AE678" s="41"/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/>
      <c r="AR678" s="41"/>
      <c r="AS678" s="41"/>
      <c r="AT678" s="41"/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741</v>
      </c>
      <c r="E679" s="99" t="s">
        <v>518</v>
      </c>
      <c r="F679" s="99" t="s">
        <v>516</v>
      </c>
      <c r="G679" s="100" t="s">
        <v>541</v>
      </c>
      <c r="H679" s="100">
        <v>25748</v>
      </c>
      <c r="I679" s="99" t="s">
        <v>952</v>
      </c>
      <c r="J679" s="41">
        <v>0</v>
      </c>
      <c r="K679" s="41">
        <v>0</v>
      </c>
      <c r="L679" s="41">
        <v>0</v>
      </c>
      <c r="M679" s="41"/>
      <c r="N679" s="41"/>
      <c r="O679" s="41"/>
      <c r="P679" s="41"/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/>
      <c r="AC679" s="41"/>
      <c r="AD679" s="41"/>
      <c r="AE679" s="41"/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/>
      <c r="AR679" s="41"/>
      <c r="AS679" s="41"/>
      <c r="AT679" s="41"/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607</v>
      </c>
      <c r="E680" s="99" t="s">
        <v>69</v>
      </c>
      <c r="F680" s="99" t="s">
        <v>304</v>
      </c>
      <c r="G680" s="100" t="s">
        <v>524</v>
      </c>
      <c r="H680" s="100">
        <v>182</v>
      </c>
      <c r="I680" s="99" t="s">
        <v>624</v>
      </c>
      <c r="J680" s="41">
        <v>0</v>
      </c>
      <c r="K680" s="41">
        <v>0</v>
      </c>
      <c r="L680" s="41">
        <v>0</v>
      </c>
      <c r="M680" s="41"/>
      <c r="N680" s="41"/>
      <c r="O680" s="41"/>
      <c r="P680" s="41"/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/>
      <c r="AC680" s="41"/>
      <c r="AD680" s="41"/>
      <c r="AE680" s="41"/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1</v>
      </c>
      <c r="AQ680" s="41"/>
      <c r="AR680" s="41"/>
      <c r="AS680" s="41"/>
      <c r="AT680" s="41"/>
      <c r="AU680" s="41"/>
      <c r="AV680" s="41"/>
      <c r="AW680" s="41"/>
      <c r="AX680" s="41"/>
      <c r="AY680" s="41"/>
      <c r="AZ680" s="93">
        <f t="shared" si="234"/>
        <v>2</v>
      </c>
      <c r="BA680" s="94">
        <v>1.3333333333333333</v>
      </c>
      <c r="BB680" s="107">
        <f t="shared" si="251"/>
        <v>150</v>
      </c>
      <c r="BC680" s="48">
        <f t="shared" si="235"/>
        <v>1</v>
      </c>
      <c r="BD680" s="48">
        <f t="shared" si="236"/>
        <v>0</v>
      </c>
      <c r="BE680" s="48">
        <f t="shared" si="237"/>
        <v>1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2</v>
      </c>
      <c r="BQ680" s="89">
        <f t="shared" si="248"/>
        <v>0.66666666666666663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534</v>
      </c>
      <c r="E681" s="99" t="s">
        <v>510</v>
      </c>
      <c r="F681" s="99" t="s">
        <v>455</v>
      </c>
      <c r="G681" s="100" t="s">
        <v>524</v>
      </c>
      <c r="H681" s="100">
        <v>27598</v>
      </c>
      <c r="I681" s="99" t="s">
        <v>1012</v>
      </c>
      <c r="J681" s="41">
        <v>0</v>
      </c>
      <c r="K681" s="41">
        <v>0</v>
      </c>
      <c r="L681" s="41">
        <v>0</v>
      </c>
      <c r="M681" s="41"/>
      <c r="N681" s="41"/>
      <c r="O681" s="41"/>
      <c r="P681" s="41"/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/>
      <c r="AC681" s="41"/>
      <c r="AD681" s="41"/>
      <c r="AE681" s="41"/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/>
      <c r="AR681" s="41"/>
      <c r="AS681" s="41"/>
      <c r="AT681" s="41"/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512</v>
      </c>
      <c r="B682" s="99" t="s">
        <v>41</v>
      </c>
      <c r="C682" s="100">
        <v>404</v>
      </c>
      <c r="D682" s="99" t="s">
        <v>641</v>
      </c>
      <c r="E682" s="99" t="s">
        <v>512</v>
      </c>
      <c r="F682" s="99" t="s">
        <v>41</v>
      </c>
      <c r="G682" s="100" t="s">
        <v>524</v>
      </c>
      <c r="H682" s="100">
        <v>27082</v>
      </c>
      <c r="I682" s="99" t="s">
        <v>1001</v>
      </c>
      <c r="J682" s="41">
        <v>0</v>
      </c>
      <c r="K682" s="41">
        <v>0</v>
      </c>
      <c r="L682" s="41">
        <v>0</v>
      </c>
      <c r="M682" s="41"/>
      <c r="N682" s="41"/>
      <c r="O682" s="41"/>
      <c r="P682" s="41"/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/>
      <c r="AC682" s="41"/>
      <c r="AD682" s="41"/>
      <c r="AE682" s="41"/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/>
      <c r="AR682" s="41"/>
      <c r="AS682" s="41"/>
      <c r="AT682" s="41"/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741</v>
      </c>
      <c r="E683" s="99" t="s">
        <v>518</v>
      </c>
      <c r="F683" s="99" t="s">
        <v>516</v>
      </c>
      <c r="G683" s="100" t="s">
        <v>743</v>
      </c>
      <c r="H683" s="100">
        <v>23601</v>
      </c>
      <c r="I683" s="99" t="s">
        <v>888</v>
      </c>
      <c r="J683" s="41">
        <v>0</v>
      </c>
      <c r="K683" s="41">
        <v>0</v>
      </c>
      <c r="L683" s="41">
        <v>0</v>
      </c>
      <c r="M683" s="41"/>
      <c r="N683" s="41"/>
      <c r="O683" s="41"/>
      <c r="P683" s="41"/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/>
      <c r="AC683" s="41"/>
      <c r="AD683" s="41"/>
      <c r="AE683" s="41"/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/>
      <c r="AR683" s="41"/>
      <c r="AS683" s="41"/>
      <c r="AT683" s="41"/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741</v>
      </c>
      <c r="E684" s="99" t="s">
        <v>741</v>
      </c>
      <c r="F684" s="99" t="s">
        <v>741</v>
      </c>
      <c r="G684" s="100" t="s">
        <v>524</v>
      </c>
      <c r="H684" s="100">
        <v>31974</v>
      </c>
      <c r="I684" s="99" t="s">
        <v>1116</v>
      </c>
      <c r="J684" s="41">
        <v>0</v>
      </c>
      <c r="K684" s="41">
        <v>0</v>
      </c>
      <c r="L684" s="41">
        <v>0</v>
      </c>
      <c r="M684" s="41"/>
      <c r="N684" s="41"/>
      <c r="O684" s="41"/>
      <c r="P684" s="41"/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/>
      <c r="AC684" s="41"/>
      <c r="AD684" s="41"/>
      <c r="AE684" s="41"/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/>
      <c r="AR684" s="41"/>
      <c r="AS684" s="41"/>
      <c r="AT684" s="41"/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741</v>
      </c>
      <c r="E685" s="99" t="s">
        <v>518</v>
      </c>
      <c r="F685" s="99" t="s">
        <v>516</v>
      </c>
      <c r="G685" s="100" t="s">
        <v>541</v>
      </c>
      <c r="H685" s="100">
        <v>25268</v>
      </c>
      <c r="I685" s="99" t="s">
        <v>918</v>
      </c>
      <c r="J685" s="41">
        <v>0</v>
      </c>
      <c r="K685" s="41">
        <v>0</v>
      </c>
      <c r="L685" s="41">
        <v>0</v>
      </c>
      <c r="M685" s="41"/>
      <c r="N685" s="41"/>
      <c r="O685" s="41"/>
      <c r="P685" s="41"/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/>
      <c r="AC685" s="41"/>
      <c r="AD685" s="41"/>
      <c r="AE685" s="41"/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/>
      <c r="AR685" s="41"/>
      <c r="AS685" s="41"/>
      <c r="AT685" s="41"/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607</v>
      </c>
      <c r="E686" s="99" t="s">
        <v>69</v>
      </c>
      <c r="F686" s="99" t="s">
        <v>70</v>
      </c>
      <c r="G686" s="100" t="s">
        <v>1123</v>
      </c>
      <c r="H686" s="100">
        <v>32367</v>
      </c>
      <c r="I686" s="99" t="s">
        <v>1129</v>
      </c>
      <c r="J686" s="41">
        <v>0</v>
      </c>
      <c r="K686" s="41">
        <v>0</v>
      </c>
      <c r="L686" s="41">
        <v>0</v>
      </c>
      <c r="M686" s="41"/>
      <c r="N686" s="41"/>
      <c r="O686" s="41"/>
      <c r="P686" s="41"/>
      <c r="Q686" s="41"/>
      <c r="R686" s="41"/>
      <c r="S686" s="41"/>
      <c r="T686" s="41"/>
      <c r="U686" s="41"/>
      <c r="V686" s="93">
        <f t="shared" si="232"/>
        <v>0</v>
      </c>
      <c r="W686" s="94" t="s">
        <v>1160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/>
      <c r="AC686" s="41"/>
      <c r="AD686" s="41"/>
      <c r="AE686" s="41"/>
      <c r="AF686" s="41"/>
      <c r="AG686" s="41"/>
      <c r="AH686" s="41"/>
      <c r="AI686" s="41"/>
      <c r="AJ686" s="41"/>
      <c r="AK686" s="93">
        <f t="shared" si="233"/>
        <v>0</v>
      </c>
      <c r="AL686" s="94" t="s">
        <v>1160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/>
      <c r="AR686" s="41"/>
      <c r="AS686" s="41"/>
      <c r="AT686" s="41"/>
      <c r="AU686" s="41"/>
      <c r="AV686" s="41"/>
      <c r="AW686" s="41"/>
      <c r="AX686" s="41"/>
      <c r="AY686" s="41"/>
      <c r="AZ686" s="93">
        <f t="shared" si="234"/>
        <v>0</v>
      </c>
      <c r="BA686" s="94" t="s">
        <v>1160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534</v>
      </c>
      <c r="E687" s="99" t="s">
        <v>11</v>
      </c>
      <c r="F687" s="99" t="s">
        <v>11</v>
      </c>
      <c r="G687" s="100" t="s">
        <v>522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/>
      <c r="N687" s="41"/>
      <c r="O687" s="41"/>
      <c r="P687" s="41"/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/>
      <c r="AC687" s="41"/>
      <c r="AD687" s="41"/>
      <c r="AE687" s="41"/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/>
      <c r="AR687" s="41"/>
      <c r="AS687" s="41"/>
      <c r="AT687" s="41"/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534</v>
      </c>
      <c r="E688" s="99" t="s">
        <v>510</v>
      </c>
      <c r="F688" s="99" t="s">
        <v>48</v>
      </c>
      <c r="G688" s="100" t="s">
        <v>524</v>
      </c>
      <c r="H688" s="100">
        <v>24</v>
      </c>
      <c r="I688" s="99" t="s">
        <v>549</v>
      </c>
      <c r="J688" s="41">
        <v>0</v>
      </c>
      <c r="K688" s="41">
        <v>0</v>
      </c>
      <c r="L688" s="41">
        <v>0</v>
      </c>
      <c r="M688" s="41"/>
      <c r="N688" s="41"/>
      <c r="O688" s="41"/>
      <c r="P688" s="41"/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/>
      <c r="AC688" s="41"/>
      <c r="AD688" s="41"/>
      <c r="AE688" s="41"/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/>
      <c r="AR688" s="41"/>
      <c r="AS688" s="41"/>
      <c r="AT688" s="41"/>
      <c r="AU688" s="41"/>
      <c r="AV688" s="41"/>
      <c r="AW688" s="41"/>
      <c r="AX688" s="41"/>
      <c r="AY688" s="41"/>
      <c r="AZ688" s="93">
        <f t="shared" si="234"/>
        <v>3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3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741</v>
      </c>
      <c r="E689" s="99" t="s">
        <v>741</v>
      </c>
      <c r="F689" s="99" t="s">
        <v>741</v>
      </c>
      <c r="G689" s="100" t="s">
        <v>524</v>
      </c>
      <c r="H689" s="100">
        <v>18344</v>
      </c>
      <c r="I689" s="99" t="s">
        <v>845</v>
      </c>
      <c r="J689" s="41">
        <v>0</v>
      </c>
      <c r="K689" s="41">
        <v>0</v>
      </c>
      <c r="L689" s="41">
        <v>0</v>
      </c>
      <c r="M689" s="41"/>
      <c r="N689" s="41"/>
      <c r="O689" s="41"/>
      <c r="P689" s="41"/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/>
      <c r="AC689" s="41"/>
      <c r="AD689" s="41"/>
      <c r="AE689" s="41"/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/>
      <c r="AR689" s="41"/>
      <c r="AS689" s="41"/>
      <c r="AT689" s="41"/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534</v>
      </c>
      <c r="E690" s="99" t="s">
        <v>11</v>
      </c>
      <c r="F690" s="99" t="s">
        <v>11</v>
      </c>
      <c r="G690" s="100" t="s">
        <v>522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/>
      <c r="N690" s="41"/>
      <c r="O690" s="41"/>
      <c r="P690" s="41"/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/>
      <c r="AC690" s="41"/>
      <c r="AD690" s="41"/>
      <c r="AE690" s="41"/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/>
      <c r="AR690" s="41"/>
      <c r="AS690" s="41"/>
      <c r="AT690" s="41"/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605</v>
      </c>
      <c r="C691" s="100">
        <v>400</v>
      </c>
      <c r="D691" s="99" t="s">
        <v>534</v>
      </c>
      <c r="E691" s="99" t="s">
        <v>11</v>
      </c>
      <c r="F691" s="99" t="s">
        <v>11</v>
      </c>
      <c r="G691" s="100" t="s">
        <v>522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/>
      <c r="N691" s="41"/>
      <c r="O691" s="41"/>
      <c r="P691" s="41"/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/>
      <c r="AC691" s="41"/>
      <c r="AD691" s="41"/>
      <c r="AE691" s="41"/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/>
      <c r="AR691" s="41"/>
      <c r="AS691" s="41"/>
      <c r="AT691" s="41"/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741</v>
      </c>
      <c r="E692" s="99" t="s">
        <v>510</v>
      </c>
      <c r="F692" s="99" t="s">
        <v>741</v>
      </c>
      <c r="G692" s="100" t="s">
        <v>524</v>
      </c>
      <c r="H692" s="100">
        <v>11408</v>
      </c>
      <c r="I692" s="99" t="s">
        <v>759</v>
      </c>
      <c r="J692" s="41">
        <v>0</v>
      </c>
      <c r="K692" s="41">
        <v>0</v>
      </c>
      <c r="L692" s="41">
        <v>0</v>
      </c>
      <c r="M692" s="41"/>
      <c r="N692" s="41"/>
      <c r="O692" s="41"/>
      <c r="P692" s="41"/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/>
      <c r="AC692" s="41"/>
      <c r="AD692" s="41"/>
      <c r="AE692" s="41"/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/>
      <c r="AR692" s="41"/>
      <c r="AS692" s="41"/>
      <c r="AT692" s="41"/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741</v>
      </c>
      <c r="E693" s="99" t="s">
        <v>518</v>
      </c>
      <c r="F693" s="99" t="s">
        <v>516</v>
      </c>
      <c r="G693" s="100" t="s">
        <v>524</v>
      </c>
      <c r="H693" s="100">
        <v>11386</v>
      </c>
      <c r="I693" s="99" t="s">
        <v>755</v>
      </c>
      <c r="J693" s="41">
        <v>0</v>
      </c>
      <c r="K693" s="41">
        <v>0</v>
      </c>
      <c r="L693" s="41">
        <v>0</v>
      </c>
      <c r="M693" s="41"/>
      <c r="N693" s="41"/>
      <c r="O693" s="41"/>
      <c r="P693" s="41"/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/>
      <c r="AC693" s="41"/>
      <c r="AD693" s="41"/>
      <c r="AE693" s="41"/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/>
      <c r="AR693" s="41"/>
      <c r="AS693" s="41"/>
      <c r="AT693" s="41"/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741</v>
      </c>
      <c r="E694" s="99" t="s">
        <v>518</v>
      </c>
      <c r="F694" s="99" t="s">
        <v>516</v>
      </c>
      <c r="G694" s="100" t="s">
        <v>524</v>
      </c>
      <c r="H694" s="100">
        <v>11405</v>
      </c>
      <c r="I694" s="99" t="s">
        <v>758</v>
      </c>
      <c r="J694" s="41">
        <v>0</v>
      </c>
      <c r="K694" s="41">
        <v>0</v>
      </c>
      <c r="L694" s="41">
        <v>0</v>
      </c>
      <c r="M694" s="41"/>
      <c r="N694" s="41"/>
      <c r="O694" s="41"/>
      <c r="P694" s="41"/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/>
      <c r="AC694" s="41"/>
      <c r="AD694" s="41"/>
      <c r="AE694" s="41"/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/>
      <c r="AR694" s="41"/>
      <c r="AS694" s="41"/>
      <c r="AT694" s="41"/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741</v>
      </c>
      <c r="E695" s="99" t="s">
        <v>191</v>
      </c>
      <c r="F695" s="99" t="s">
        <v>741</v>
      </c>
      <c r="G695" s="100" t="s">
        <v>541</v>
      </c>
      <c r="H695" s="100">
        <v>21032</v>
      </c>
      <c r="I695" s="99" t="s">
        <v>874</v>
      </c>
      <c r="J695" s="41">
        <v>0</v>
      </c>
      <c r="K695" s="41">
        <v>0</v>
      </c>
      <c r="L695" s="41">
        <v>0</v>
      </c>
      <c r="M695" s="41"/>
      <c r="N695" s="41"/>
      <c r="O695" s="41"/>
      <c r="P695" s="41"/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/>
      <c r="AC695" s="41"/>
      <c r="AD695" s="41"/>
      <c r="AE695" s="41"/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/>
      <c r="AR695" s="41"/>
      <c r="AS695" s="41"/>
      <c r="AT695" s="41"/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534</v>
      </c>
      <c r="E696" s="99" t="s">
        <v>510</v>
      </c>
      <c r="F696" s="99" t="s">
        <v>48</v>
      </c>
      <c r="G696" s="100" t="s">
        <v>522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/>
      <c r="N696" s="41"/>
      <c r="O696" s="41"/>
      <c r="P696" s="41"/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/>
      <c r="AC696" s="41"/>
      <c r="AD696" s="41"/>
      <c r="AE696" s="41"/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/>
      <c r="AR696" s="41"/>
      <c r="AS696" s="41"/>
      <c r="AT696" s="41"/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575</v>
      </c>
      <c r="E697" s="99" t="s">
        <v>191</v>
      </c>
      <c r="F697" s="99" t="s">
        <v>190</v>
      </c>
      <c r="G697" s="100" t="s">
        <v>522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/>
      <c r="N697" s="41"/>
      <c r="O697" s="41"/>
      <c r="P697" s="41"/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/>
      <c r="AC697" s="41"/>
      <c r="AD697" s="41"/>
      <c r="AE697" s="41"/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/>
      <c r="AR697" s="41"/>
      <c r="AS697" s="41"/>
      <c r="AT697" s="41"/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534</v>
      </c>
      <c r="E698" s="99" t="s">
        <v>501</v>
      </c>
      <c r="F698" s="99" t="s">
        <v>180</v>
      </c>
      <c r="G698" s="100" t="s">
        <v>522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/>
      <c r="N698" s="41"/>
      <c r="O698" s="41"/>
      <c r="P698" s="41"/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/>
      <c r="AC698" s="41"/>
      <c r="AD698" s="41"/>
      <c r="AE698" s="41"/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0</v>
      </c>
      <c r="AQ698" s="41"/>
      <c r="AR698" s="41"/>
      <c r="AS698" s="41"/>
      <c r="AT698" s="41"/>
      <c r="AU698" s="41"/>
      <c r="AV698" s="41"/>
      <c r="AW698" s="41"/>
      <c r="AX698" s="41"/>
      <c r="AY698" s="41"/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534</v>
      </c>
      <c r="E699" s="99" t="s">
        <v>510</v>
      </c>
      <c r="F699" s="99" t="s">
        <v>48</v>
      </c>
      <c r="G699" s="100" t="s">
        <v>522</v>
      </c>
      <c r="H699" s="100">
        <v>50</v>
      </c>
      <c r="I699" s="99" t="s">
        <v>558</v>
      </c>
      <c r="J699" s="41">
        <v>0</v>
      </c>
      <c r="K699" s="41">
        <v>0</v>
      </c>
      <c r="L699" s="41">
        <v>0</v>
      </c>
      <c r="M699" s="41"/>
      <c r="N699" s="41"/>
      <c r="O699" s="41"/>
      <c r="P699" s="41"/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/>
      <c r="AC699" s="41"/>
      <c r="AD699" s="41"/>
      <c r="AE699" s="41"/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/>
      <c r="AR699" s="41"/>
      <c r="AS699" s="41"/>
      <c r="AT699" s="41"/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567</v>
      </c>
      <c r="B700" s="99" t="s">
        <v>254</v>
      </c>
      <c r="C700" s="100">
        <v>400</v>
      </c>
      <c r="D700" s="99" t="s">
        <v>534</v>
      </c>
      <c r="E700" s="99" t="s">
        <v>254</v>
      </c>
      <c r="F700" s="99" t="s">
        <v>454</v>
      </c>
      <c r="G700" s="100" t="s">
        <v>537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0</v>
      </c>
      <c r="M700" s="41"/>
      <c r="N700" s="41"/>
      <c r="O700" s="41"/>
      <c r="P700" s="41"/>
      <c r="Q700" s="41"/>
      <c r="R700" s="41"/>
      <c r="S700" s="41"/>
      <c r="T700" s="41"/>
      <c r="U700" s="41"/>
      <c r="V700" s="93">
        <f t="shared" si="232"/>
        <v>2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/>
      <c r="AC700" s="41"/>
      <c r="AD700" s="41"/>
      <c r="AE700" s="41"/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5</v>
      </c>
      <c r="AQ700" s="41"/>
      <c r="AR700" s="41"/>
      <c r="AS700" s="41"/>
      <c r="AT700" s="41"/>
      <c r="AU700" s="41"/>
      <c r="AV700" s="41"/>
      <c r="AW700" s="41"/>
      <c r="AX700" s="41"/>
      <c r="AY700" s="41"/>
      <c r="AZ700" s="93">
        <f t="shared" si="234"/>
        <v>18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5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20</v>
      </c>
      <c r="BQ700" s="89">
        <f t="shared" si="248"/>
        <v>0</v>
      </c>
    </row>
    <row r="701" spans="1:69" x14ac:dyDescent="0.3">
      <c r="A701" s="99" t="s">
        <v>512</v>
      </c>
      <c r="B701" s="99" t="s">
        <v>170</v>
      </c>
      <c r="C701" s="100">
        <v>404</v>
      </c>
      <c r="D701" s="99" t="s">
        <v>641</v>
      </c>
      <c r="E701" s="99" t="s">
        <v>512</v>
      </c>
      <c r="F701" s="99" t="s">
        <v>170</v>
      </c>
      <c r="G701" s="100" t="s">
        <v>522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/>
      <c r="N701" s="41"/>
      <c r="O701" s="41"/>
      <c r="P701" s="41"/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/>
      <c r="AC701" s="41"/>
      <c r="AD701" s="41"/>
      <c r="AE701" s="41"/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/>
      <c r="AR701" s="41"/>
      <c r="AS701" s="41"/>
      <c r="AT701" s="41"/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512</v>
      </c>
      <c r="B702" s="99" t="s">
        <v>41</v>
      </c>
      <c r="C702" s="100">
        <v>404</v>
      </c>
      <c r="D702" s="99" t="s">
        <v>641</v>
      </c>
      <c r="E702" s="99" t="s">
        <v>512</v>
      </c>
      <c r="F702" s="99" t="s">
        <v>41</v>
      </c>
      <c r="G702" s="100" t="s">
        <v>537</v>
      </c>
      <c r="H702" s="100">
        <v>235</v>
      </c>
      <c r="I702" s="99" t="s">
        <v>676</v>
      </c>
      <c r="J702" s="41">
        <v>1</v>
      </c>
      <c r="K702" s="41">
        <v>7</v>
      </c>
      <c r="L702" s="41">
        <v>1</v>
      </c>
      <c r="M702" s="41"/>
      <c r="N702" s="41"/>
      <c r="O702" s="41"/>
      <c r="P702" s="41"/>
      <c r="Q702" s="41"/>
      <c r="R702" s="41"/>
      <c r="S702" s="41"/>
      <c r="T702" s="41"/>
      <c r="U702" s="41"/>
      <c r="V702" s="93">
        <f t="shared" si="232"/>
        <v>9</v>
      </c>
      <c r="W702" s="94">
        <v>7.333333333333333</v>
      </c>
      <c r="X702" s="107">
        <f t="shared" si="249"/>
        <v>122.72727272727273</v>
      </c>
      <c r="Y702" s="41">
        <v>0</v>
      </c>
      <c r="Z702" s="41">
        <v>0</v>
      </c>
      <c r="AA702" s="41">
        <v>0</v>
      </c>
      <c r="AB702" s="41"/>
      <c r="AC702" s="41"/>
      <c r="AD702" s="41"/>
      <c r="AE702" s="41"/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16</v>
      </c>
      <c r="AO702" s="41">
        <v>35</v>
      </c>
      <c r="AP702" s="41">
        <v>10</v>
      </c>
      <c r="AQ702" s="41"/>
      <c r="AR702" s="41"/>
      <c r="AS702" s="41"/>
      <c r="AT702" s="41"/>
      <c r="AU702" s="41"/>
      <c r="AV702" s="41"/>
      <c r="AW702" s="41"/>
      <c r="AX702" s="41"/>
      <c r="AY702" s="41"/>
      <c r="AZ702" s="93">
        <f t="shared" si="234"/>
        <v>61</v>
      </c>
      <c r="BA702" s="94">
        <v>47.5</v>
      </c>
      <c r="BB702" s="107">
        <f t="shared" si="251"/>
        <v>128.42105263157896</v>
      </c>
      <c r="BC702" s="48">
        <f t="shared" si="235"/>
        <v>17</v>
      </c>
      <c r="BD702" s="48">
        <f t="shared" si="236"/>
        <v>42</v>
      </c>
      <c r="BE702" s="48">
        <f t="shared" si="237"/>
        <v>11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70</v>
      </c>
      <c r="BQ702" s="89">
        <f t="shared" si="248"/>
        <v>1.2389380530973451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534</v>
      </c>
      <c r="E703" s="99" t="s">
        <v>11</v>
      </c>
      <c r="F703" s="99" t="s">
        <v>11</v>
      </c>
      <c r="G703" s="100" t="s">
        <v>537</v>
      </c>
      <c r="H703" s="100">
        <v>150</v>
      </c>
      <c r="I703" s="99" t="s">
        <v>602</v>
      </c>
      <c r="J703" s="41">
        <v>0</v>
      </c>
      <c r="K703" s="41">
        <v>1</v>
      </c>
      <c r="L703" s="41">
        <v>0</v>
      </c>
      <c r="M703" s="41"/>
      <c r="N703" s="41"/>
      <c r="O703" s="41"/>
      <c r="P703" s="41"/>
      <c r="Q703" s="41"/>
      <c r="R703" s="41"/>
      <c r="S703" s="41"/>
      <c r="T703" s="41"/>
      <c r="U703" s="41"/>
      <c r="V703" s="93">
        <f t="shared" si="232"/>
        <v>1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/>
      <c r="AC703" s="41"/>
      <c r="AD703" s="41"/>
      <c r="AE703" s="41"/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8</v>
      </c>
      <c r="AQ703" s="41"/>
      <c r="AR703" s="41"/>
      <c r="AS703" s="41"/>
      <c r="AT703" s="41"/>
      <c r="AU703" s="41"/>
      <c r="AV703" s="41"/>
      <c r="AW703" s="41"/>
      <c r="AX703" s="41"/>
      <c r="AY703" s="41"/>
      <c r="AZ703" s="93">
        <f t="shared" si="234"/>
        <v>30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8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32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628</v>
      </c>
      <c r="E704" s="99" t="s">
        <v>460</v>
      </c>
      <c r="F704" s="99" t="s">
        <v>383</v>
      </c>
      <c r="G704" s="100" t="s">
        <v>537</v>
      </c>
      <c r="H704" s="100">
        <v>212</v>
      </c>
      <c r="I704" s="99" t="s">
        <v>655</v>
      </c>
      <c r="J704" s="41">
        <v>0</v>
      </c>
      <c r="K704" s="41">
        <v>0</v>
      </c>
      <c r="L704" s="41">
        <v>0</v>
      </c>
      <c r="M704" s="41"/>
      <c r="N704" s="41"/>
      <c r="O704" s="41"/>
      <c r="P704" s="41"/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/>
      <c r="AC704" s="41"/>
      <c r="AD704" s="41"/>
      <c r="AE704" s="41"/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/>
      <c r="AR704" s="41"/>
      <c r="AS704" s="41"/>
      <c r="AT704" s="41"/>
      <c r="AU704" s="41"/>
      <c r="AV704" s="41"/>
      <c r="AW704" s="41"/>
      <c r="AX704" s="41"/>
      <c r="AY704" s="41"/>
      <c r="AZ704" s="93">
        <f t="shared" si="234"/>
        <v>1</v>
      </c>
      <c r="BA704" s="94">
        <v>9.8333333333333339</v>
      </c>
      <c r="BB704" s="107">
        <f t="shared" si="251"/>
        <v>10.169491525423728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1</v>
      </c>
      <c r="BQ704" s="89">
        <f t="shared" si="248"/>
        <v>6.4516129032258063E-2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628</v>
      </c>
      <c r="E705" s="99" t="s">
        <v>460</v>
      </c>
      <c r="F705" s="99" t="s">
        <v>125</v>
      </c>
      <c r="G705" s="100" t="s">
        <v>537</v>
      </c>
      <c r="H705" s="100">
        <v>193</v>
      </c>
      <c r="I705" s="99" t="s">
        <v>636</v>
      </c>
      <c r="J705" s="41">
        <v>0</v>
      </c>
      <c r="K705" s="41">
        <v>0</v>
      </c>
      <c r="L705" s="41">
        <v>0</v>
      </c>
      <c r="M705" s="41"/>
      <c r="N705" s="41"/>
      <c r="O705" s="41"/>
      <c r="P705" s="41"/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/>
      <c r="AC705" s="41"/>
      <c r="AD705" s="41"/>
      <c r="AE705" s="41"/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1</v>
      </c>
      <c r="AQ705" s="41"/>
      <c r="AR705" s="41"/>
      <c r="AS705" s="41"/>
      <c r="AT705" s="41"/>
      <c r="AU705" s="41"/>
      <c r="AV705" s="41"/>
      <c r="AW705" s="41"/>
      <c r="AX705" s="41"/>
      <c r="AY705" s="41"/>
      <c r="AZ705" s="93">
        <f t="shared" si="234"/>
        <v>7</v>
      </c>
      <c r="BA705" s="94">
        <v>3.1666666666666665</v>
      </c>
      <c r="BB705" s="107">
        <f t="shared" si="251"/>
        <v>221.0526315789474</v>
      </c>
      <c r="BC705" s="48">
        <f t="shared" si="235"/>
        <v>1</v>
      </c>
      <c r="BD705" s="48">
        <f t="shared" si="236"/>
        <v>5</v>
      </c>
      <c r="BE705" s="48">
        <f t="shared" si="237"/>
        <v>1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7</v>
      </c>
      <c r="BQ705" s="89">
        <f t="shared" si="248"/>
        <v>1.2727272727272727</v>
      </c>
    </row>
    <row r="706" spans="1:69" x14ac:dyDescent="0.3">
      <c r="A706" s="99" t="s">
        <v>512</v>
      </c>
      <c r="B706" s="99" t="s">
        <v>217</v>
      </c>
      <c r="C706" s="100">
        <v>404</v>
      </c>
      <c r="D706" s="99" t="s">
        <v>641</v>
      </c>
      <c r="E706" s="99" t="s">
        <v>512</v>
      </c>
      <c r="F706" s="99" t="s">
        <v>217</v>
      </c>
      <c r="G706" s="100" t="s">
        <v>524</v>
      </c>
      <c r="H706" s="100">
        <v>268</v>
      </c>
      <c r="I706" s="99" t="s">
        <v>692</v>
      </c>
      <c r="J706" s="41">
        <v>0</v>
      </c>
      <c r="K706" s="41">
        <v>0</v>
      </c>
      <c r="L706" s="41">
        <v>0</v>
      </c>
      <c r="M706" s="41"/>
      <c r="N706" s="41"/>
      <c r="O706" s="41"/>
      <c r="P706" s="41"/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/>
      <c r="AC706" s="41"/>
      <c r="AD706" s="41"/>
      <c r="AE706" s="41"/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/>
      <c r="AR706" s="41"/>
      <c r="AS706" s="41"/>
      <c r="AT706" s="41"/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534</v>
      </c>
      <c r="E707" s="99" t="s">
        <v>510</v>
      </c>
      <c r="F707" s="99" t="s">
        <v>455</v>
      </c>
      <c r="G707" s="100" t="s">
        <v>524</v>
      </c>
      <c r="H707" s="100">
        <v>8</v>
      </c>
      <c r="I707" s="99" t="s">
        <v>539</v>
      </c>
      <c r="J707" s="41">
        <v>0</v>
      </c>
      <c r="K707" s="41">
        <v>0</v>
      </c>
      <c r="L707" s="41">
        <v>0</v>
      </c>
      <c r="M707" s="41"/>
      <c r="N707" s="41"/>
      <c r="O707" s="41"/>
      <c r="P707" s="41"/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/>
      <c r="AC707" s="41"/>
      <c r="AD707" s="41"/>
      <c r="AE707" s="41"/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0</v>
      </c>
      <c r="AQ707" s="41"/>
      <c r="AR707" s="41"/>
      <c r="AS707" s="41"/>
      <c r="AT707" s="41"/>
      <c r="AU707" s="41"/>
      <c r="AV707" s="41"/>
      <c r="AW707" s="41"/>
      <c r="AX707" s="41"/>
      <c r="AY707" s="41"/>
      <c r="AZ707" s="93">
        <f t="shared" si="255"/>
        <v>7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7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628</v>
      </c>
      <c r="E708" s="99" t="s">
        <v>460</v>
      </c>
      <c r="F708" s="99" t="s">
        <v>322</v>
      </c>
      <c r="G708" s="100" t="s">
        <v>524</v>
      </c>
      <c r="H708" s="100">
        <v>209</v>
      </c>
      <c r="I708" s="99" t="s">
        <v>652</v>
      </c>
      <c r="J708" s="41">
        <v>0</v>
      </c>
      <c r="K708" s="41">
        <v>0</v>
      </c>
      <c r="L708" s="41">
        <v>0</v>
      </c>
      <c r="M708" s="41"/>
      <c r="N708" s="41"/>
      <c r="O708" s="41"/>
      <c r="P708" s="41"/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/>
      <c r="AC708" s="41"/>
      <c r="AD708" s="41"/>
      <c r="AE708" s="41"/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/>
      <c r="AR708" s="41"/>
      <c r="AS708" s="41"/>
      <c r="AT708" s="41"/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512</v>
      </c>
      <c r="B709" s="99" t="s">
        <v>142</v>
      </c>
      <c r="C709" s="100">
        <v>404</v>
      </c>
      <c r="D709" s="99" t="s">
        <v>641</v>
      </c>
      <c r="E709" s="99" t="s">
        <v>512</v>
      </c>
      <c r="F709" s="99" t="s">
        <v>142</v>
      </c>
      <c r="G709" s="100" t="s">
        <v>524</v>
      </c>
      <c r="H709" s="100">
        <v>246</v>
      </c>
      <c r="I709" s="99" t="s">
        <v>683</v>
      </c>
      <c r="J709" s="41">
        <v>0</v>
      </c>
      <c r="K709" s="41">
        <v>0</v>
      </c>
      <c r="L709" s="41">
        <v>0</v>
      </c>
      <c r="M709" s="41"/>
      <c r="N709" s="41"/>
      <c r="O709" s="41"/>
      <c r="P709" s="41"/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/>
      <c r="AC709" s="41"/>
      <c r="AD709" s="41"/>
      <c r="AE709" s="41"/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/>
      <c r="AR709" s="41"/>
      <c r="AS709" s="41"/>
      <c r="AT709" s="41"/>
      <c r="AU709" s="41"/>
      <c r="AV709" s="41"/>
      <c r="AW709" s="41"/>
      <c r="AX709" s="41"/>
      <c r="AY709" s="41"/>
      <c r="AZ709" s="93">
        <f t="shared" si="255"/>
        <v>3</v>
      </c>
      <c r="BA709" s="94">
        <v>5.166666666666667</v>
      </c>
      <c r="BB709" s="107">
        <f t="shared" si="251"/>
        <v>58.064516129032249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3</v>
      </c>
      <c r="BQ709" s="89">
        <f t="shared" si="269"/>
        <v>0.54545454545454541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534</v>
      </c>
      <c r="E710" s="99" t="s">
        <v>510</v>
      </c>
      <c r="F710" s="99" t="s">
        <v>455</v>
      </c>
      <c r="G710" s="100" t="s">
        <v>524</v>
      </c>
      <c r="H710" s="100">
        <v>4</v>
      </c>
      <c r="I710" s="99" t="s">
        <v>535</v>
      </c>
      <c r="J710" s="41">
        <v>0</v>
      </c>
      <c r="K710" s="41">
        <v>0</v>
      </c>
      <c r="L710" s="41">
        <v>0</v>
      </c>
      <c r="M710" s="41"/>
      <c r="N710" s="41"/>
      <c r="O710" s="41"/>
      <c r="P710" s="41"/>
      <c r="Q710" s="41"/>
      <c r="R710" s="41"/>
      <c r="S710" s="41"/>
      <c r="T710" s="41"/>
      <c r="U710" s="41"/>
      <c r="V710" s="93">
        <f t="shared" si="253"/>
        <v>0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/>
      <c r="AC710" s="41"/>
      <c r="AD710" s="41"/>
      <c r="AE710" s="41"/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0</v>
      </c>
      <c r="AQ710" s="41"/>
      <c r="AR710" s="41"/>
      <c r="AS710" s="41"/>
      <c r="AT710" s="41"/>
      <c r="AU710" s="41"/>
      <c r="AV710" s="41"/>
      <c r="AW710" s="41"/>
      <c r="AX710" s="41"/>
      <c r="AY710" s="41"/>
      <c r="AZ710" s="93">
        <f t="shared" si="255"/>
        <v>0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628</v>
      </c>
      <c r="E711" s="99" t="s">
        <v>460</v>
      </c>
      <c r="F711" s="99" t="s">
        <v>383</v>
      </c>
      <c r="G711" s="100" t="s">
        <v>524</v>
      </c>
      <c r="H711" s="100">
        <v>214</v>
      </c>
      <c r="I711" s="99" t="s">
        <v>657</v>
      </c>
      <c r="J711" s="41">
        <v>0</v>
      </c>
      <c r="K711" s="41">
        <v>0</v>
      </c>
      <c r="L711" s="41">
        <v>0</v>
      </c>
      <c r="M711" s="41"/>
      <c r="N711" s="41"/>
      <c r="O711" s="41"/>
      <c r="P711" s="41"/>
      <c r="Q711" s="41"/>
      <c r="R711" s="41"/>
      <c r="S711" s="41"/>
      <c r="T711" s="41"/>
      <c r="U711" s="41"/>
      <c r="V711" s="93">
        <f t="shared" si="253"/>
        <v>0</v>
      </c>
      <c r="W711" s="94">
        <v>2.6666666666666665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/>
      <c r="AC711" s="41"/>
      <c r="AD711" s="41"/>
      <c r="AE711" s="41"/>
      <c r="AF711" s="41"/>
      <c r="AG711" s="41"/>
      <c r="AH711" s="41"/>
      <c r="AI711" s="41"/>
      <c r="AJ711" s="41"/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/>
      <c r="AR711" s="41"/>
      <c r="AS711" s="41"/>
      <c r="AT711" s="41"/>
      <c r="AU711" s="41"/>
      <c r="AV711" s="41"/>
      <c r="AW711" s="41"/>
      <c r="AX711" s="41"/>
      <c r="AY711" s="41"/>
      <c r="AZ711" s="93">
        <f t="shared" si="255"/>
        <v>0</v>
      </c>
      <c r="BA711" s="94">
        <v>5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628</v>
      </c>
      <c r="E712" s="99" t="s">
        <v>460</v>
      </c>
      <c r="F712" s="99" t="s">
        <v>292</v>
      </c>
      <c r="G712" s="100" t="s">
        <v>524</v>
      </c>
      <c r="H712" s="100">
        <v>202</v>
      </c>
      <c r="I712" s="99" t="s">
        <v>646</v>
      </c>
      <c r="J712" s="41">
        <v>0</v>
      </c>
      <c r="K712" s="41">
        <v>0</v>
      </c>
      <c r="L712" s="41">
        <v>0</v>
      </c>
      <c r="M712" s="41"/>
      <c r="N712" s="41"/>
      <c r="O712" s="41"/>
      <c r="P712" s="41"/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/>
      <c r="AC712" s="41"/>
      <c r="AD712" s="41"/>
      <c r="AE712" s="41"/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/>
      <c r="AR712" s="41"/>
      <c r="AS712" s="41"/>
      <c r="AT712" s="41"/>
      <c r="AU712" s="41"/>
      <c r="AV712" s="41"/>
      <c r="AW712" s="41"/>
      <c r="AX712" s="41"/>
      <c r="AY712" s="41"/>
      <c r="AZ712" s="93">
        <f t="shared" si="255"/>
        <v>0</v>
      </c>
      <c r="BA712" s="94">
        <v>6.5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628</v>
      </c>
      <c r="E713" s="99" t="s">
        <v>460</v>
      </c>
      <c r="F713" s="99" t="s">
        <v>24</v>
      </c>
      <c r="G713" s="100" t="s">
        <v>524</v>
      </c>
      <c r="H713" s="100">
        <v>186</v>
      </c>
      <c r="I713" s="99" t="s">
        <v>629</v>
      </c>
      <c r="J713" s="41">
        <v>0</v>
      </c>
      <c r="K713" s="41">
        <v>0</v>
      </c>
      <c r="L713" s="41">
        <v>0</v>
      </c>
      <c r="M713" s="41"/>
      <c r="N713" s="41"/>
      <c r="O713" s="41"/>
      <c r="P713" s="41"/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/>
      <c r="AC713" s="41"/>
      <c r="AD713" s="41"/>
      <c r="AE713" s="41"/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/>
      <c r="AR713" s="41"/>
      <c r="AS713" s="41"/>
      <c r="AT713" s="41"/>
      <c r="AU713" s="41"/>
      <c r="AV713" s="41"/>
      <c r="AW713" s="41"/>
      <c r="AX713" s="41"/>
      <c r="AY713" s="41"/>
      <c r="AZ713" s="93">
        <f t="shared" si="255"/>
        <v>0</v>
      </c>
      <c r="BA713" s="94">
        <v>8.3333333333333339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628</v>
      </c>
      <c r="E714" s="99" t="s">
        <v>460</v>
      </c>
      <c r="F714" s="99" t="s">
        <v>383</v>
      </c>
      <c r="G714" s="100" t="s">
        <v>524</v>
      </c>
      <c r="H714" s="100">
        <v>222</v>
      </c>
      <c r="I714" s="99" t="s">
        <v>665</v>
      </c>
      <c r="J714" s="41">
        <v>0</v>
      </c>
      <c r="K714" s="41">
        <v>1</v>
      </c>
      <c r="L714" s="41">
        <v>0</v>
      </c>
      <c r="M714" s="41"/>
      <c r="N714" s="41"/>
      <c r="O714" s="41"/>
      <c r="P714" s="41"/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/>
      <c r="AC714" s="41"/>
      <c r="AD714" s="41"/>
      <c r="AE714" s="41"/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/>
      <c r="AR714" s="41"/>
      <c r="AS714" s="41"/>
      <c r="AT714" s="41"/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628</v>
      </c>
      <c r="E715" s="99" t="s">
        <v>460</v>
      </c>
      <c r="F715" s="99" t="s">
        <v>383</v>
      </c>
      <c r="G715" s="100" t="s">
        <v>524</v>
      </c>
      <c r="H715" s="100">
        <v>224</v>
      </c>
      <c r="I715" s="99" t="s">
        <v>667</v>
      </c>
      <c r="J715" s="41">
        <v>0</v>
      </c>
      <c r="K715" s="41">
        <v>0</v>
      </c>
      <c r="L715" s="41">
        <v>0</v>
      </c>
      <c r="M715" s="41"/>
      <c r="N715" s="41"/>
      <c r="O715" s="41"/>
      <c r="P715" s="41"/>
      <c r="Q715" s="41"/>
      <c r="R715" s="41"/>
      <c r="S715" s="41"/>
      <c r="T715" s="41"/>
      <c r="U715" s="41"/>
      <c r="V715" s="93">
        <f t="shared" si="253"/>
        <v>0</v>
      </c>
      <c r="W715" s="94">
        <v>2.3333333333333335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/>
      <c r="AC715" s="41"/>
      <c r="AD715" s="41"/>
      <c r="AE715" s="41"/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/>
      <c r="AR715" s="41"/>
      <c r="AS715" s="41"/>
      <c r="AT715" s="41"/>
      <c r="AU715" s="41"/>
      <c r="AV715" s="41"/>
      <c r="AW715" s="41"/>
      <c r="AX715" s="41"/>
      <c r="AY715" s="41"/>
      <c r="AZ715" s="93">
        <f t="shared" si="255"/>
        <v>0</v>
      </c>
      <c r="BA715" s="94">
        <v>5.166666666666667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628</v>
      </c>
      <c r="E716" s="99" t="s">
        <v>460</v>
      </c>
      <c r="F716" s="99" t="s">
        <v>383</v>
      </c>
      <c r="G716" s="100" t="s">
        <v>524</v>
      </c>
      <c r="H716" s="100">
        <v>7325</v>
      </c>
      <c r="I716" s="99" t="s">
        <v>729</v>
      </c>
      <c r="J716" s="41">
        <v>0</v>
      </c>
      <c r="K716" s="41">
        <v>0</v>
      </c>
      <c r="L716" s="41">
        <v>0</v>
      </c>
      <c r="M716" s="41"/>
      <c r="N716" s="41"/>
      <c r="O716" s="41"/>
      <c r="P716" s="41"/>
      <c r="Q716" s="41"/>
      <c r="R716" s="41"/>
      <c r="S716" s="41"/>
      <c r="T716" s="41"/>
      <c r="U716" s="41"/>
      <c r="V716" s="93">
        <f t="shared" si="253"/>
        <v>0</v>
      </c>
      <c r="W716" s="94">
        <v>2</v>
      </c>
      <c r="X716" s="107">
        <f t="shared" si="270"/>
        <v>0</v>
      </c>
      <c r="Y716" s="41">
        <v>0</v>
      </c>
      <c r="Z716" s="41">
        <v>0</v>
      </c>
      <c r="AA716" s="41">
        <v>0</v>
      </c>
      <c r="AB716" s="41"/>
      <c r="AC716" s="41"/>
      <c r="AD716" s="41"/>
      <c r="AE716" s="41"/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/>
      <c r="AR716" s="41"/>
      <c r="AS716" s="41"/>
      <c r="AT716" s="41"/>
      <c r="AU716" s="41"/>
      <c r="AV716" s="41"/>
      <c r="AW716" s="41"/>
      <c r="AX716" s="41"/>
      <c r="AY716" s="41"/>
      <c r="AZ716" s="93">
        <f t="shared" si="255"/>
        <v>3</v>
      </c>
      <c r="BA716" s="94">
        <v>7.166666666666667</v>
      </c>
      <c r="BB716" s="107">
        <f t="shared" si="272"/>
        <v>41.860465116279066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3</v>
      </c>
      <c r="BQ716" s="89">
        <f t="shared" si="269"/>
        <v>0.32727272727272722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628</v>
      </c>
      <c r="E717" s="99" t="s">
        <v>460</v>
      </c>
      <c r="F717" s="99" t="s">
        <v>120</v>
      </c>
      <c r="G717" s="100" t="s">
        <v>524</v>
      </c>
      <c r="H717" s="100">
        <v>191</v>
      </c>
      <c r="I717" s="99" t="s">
        <v>634</v>
      </c>
      <c r="J717" s="41">
        <v>0</v>
      </c>
      <c r="K717" s="41">
        <v>0</v>
      </c>
      <c r="L717" s="41">
        <v>0</v>
      </c>
      <c r="M717" s="41"/>
      <c r="N717" s="41"/>
      <c r="O717" s="41"/>
      <c r="P717" s="41"/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/>
      <c r="AC717" s="41"/>
      <c r="AD717" s="41"/>
      <c r="AE717" s="41"/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/>
      <c r="AR717" s="41"/>
      <c r="AS717" s="41"/>
      <c r="AT717" s="41"/>
      <c r="AU717" s="41"/>
      <c r="AV717" s="41"/>
      <c r="AW717" s="41"/>
      <c r="AX717" s="41"/>
      <c r="AY717" s="41"/>
      <c r="AZ717" s="93">
        <f t="shared" si="255"/>
        <v>0</v>
      </c>
      <c r="BA717" s="94">
        <v>13.333333333333334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628</v>
      </c>
      <c r="E718" s="99" t="s">
        <v>460</v>
      </c>
      <c r="F718" s="99" t="s">
        <v>383</v>
      </c>
      <c r="G718" s="100" t="s">
        <v>524</v>
      </c>
      <c r="H718" s="100">
        <v>7326</v>
      </c>
      <c r="I718" s="99" t="s">
        <v>730</v>
      </c>
      <c r="J718" s="41">
        <v>0</v>
      </c>
      <c r="K718" s="41">
        <v>0</v>
      </c>
      <c r="L718" s="41">
        <v>0</v>
      </c>
      <c r="M718" s="41"/>
      <c r="N718" s="41"/>
      <c r="O718" s="41"/>
      <c r="P718" s="41"/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/>
      <c r="AC718" s="41"/>
      <c r="AD718" s="41"/>
      <c r="AE718" s="41"/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/>
      <c r="AR718" s="41"/>
      <c r="AS718" s="41"/>
      <c r="AT718" s="41"/>
      <c r="AU718" s="41"/>
      <c r="AV718" s="41"/>
      <c r="AW718" s="41"/>
      <c r="AX718" s="41"/>
      <c r="AY718" s="41"/>
      <c r="AZ718" s="93">
        <f t="shared" si="255"/>
        <v>3</v>
      </c>
      <c r="BA718" s="94">
        <v>8.3333333333333339</v>
      </c>
      <c r="BB718" s="107">
        <f t="shared" si="272"/>
        <v>36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3</v>
      </c>
      <c r="BQ718" s="89">
        <f t="shared" si="269"/>
        <v>0.29032258064516125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628</v>
      </c>
      <c r="E719" s="99" t="s">
        <v>460</v>
      </c>
      <c r="F719" s="99" t="s">
        <v>383</v>
      </c>
      <c r="G719" s="100" t="s">
        <v>524</v>
      </c>
      <c r="H719" s="100">
        <v>232</v>
      </c>
      <c r="I719" s="99" t="s">
        <v>674</v>
      </c>
      <c r="J719" s="41">
        <v>0</v>
      </c>
      <c r="K719" s="41">
        <v>0</v>
      </c>
      <c r="L719" s="41">
        <v>0</v>
      </c>
      <c r="M719" s="41"/>
      <c r="N719" s="41"/>
      <c r="O719" s="41"/>
      <c r="P719" s="41"/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/>
      <c r="AC719" s="41"/>
      <c r="AD719" s="41"/>
      <c r="AE719" s="41"/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/>
      <c r="AR719" s="41"/>
      <c r="AS719" s="41"/>
      <c r="AT719" s="41"/>
      <c r="AU719" s="41"/>
      <c r="AV719" s="41"/>
      <c r="AW719" s="41"/>
      <c r="AX719" s="41"/>
      <c r="AY719" s="41"/>
      <c r="AZ719" s="93">
        <f t="shared" si="255"/>
        <v>1</v>
      </c>
      <c r="BA719" s="94">
        <v>1.8333333333333333</v>
      </c>
      <c r="BB719" s="107">
        <f t="shared" si="272"/>
        <v>54.545454545454554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1</v>
      </c>
      <c r="BQ719" s="89">
        <f t="shared" si="269"/>
        <v>0.54545454545454553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534</v>
      </c>
      <c r="E720" s="99" t="s">
        <v>501</v>
      </c>
      <c r="F720" s="99" t="s">
        <v>249</v>
      </c>
      <c r="G720" s="100" t="s">
        <v>524</v>
      </c>
      <c r="H720" s="100">
        <v>77</v>
      </c>
      <c r="I720" s="99" t="s">
        <v>568</v>
      </c>
      <c r="J720" s="41">
        <v>0</v>
      </c>
      <c r="K720" s="41">
        <v>0</v>
      </c>
      <c r="L720" s="41">
        <v>0</v>
      </c>
      <c r="M720" s="41"/>
      <c r="N720" s="41"/>
      <c r="O720" s="41"/>
      <c r="P720" s="41"/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/>
      <c r="AC720" s="41"/>
      <c r="AD720" s="41"/>
      <c r="AE720" s="41"/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0</v>
      </c>
      <c r="AQ720" s="41"/>
      <c r="AR720" s="41"/>
      <c r="AS720" s="41"/>
      <c r="AT720" s="41"/>
      <c r="AU720" s="41"/>
      <c r="AV720" s="41"/>
      <c r="AW720" s="41"/>
      <c r="AX720" s="41"/>
      <c r="AY720" s="41"/>
      <c r="AZ720" s="93">
        <f t="shared" si="255"/>
        <v>2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2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628</v>
      </c>
      <c r="E721" s="99" t="s">
        <v>460</v>
      </c>
      <c r="F721" s="99" t="s">
        <v>383</v>
      </c>
      <c r="G721" s="100" t="s">
        <v>524</v>
      </c>
      <c r="H721" s="100">
        <v>228</v>
      </c>
      <c r="I721" s="99" t="s">
        <v>670</v>
      </c>
      <c r="J721" s="41">
        <v>0</v>
      </c>
      <c r="K721" s="41">
        <v>0</v>
      </c>
      <c r="L721" s="41">
        <v>0</v>
      </c>
      <c r="M721" s="41"/>
      <c r="N721" s="41"/>
      <c r="O721" s="41"/>
      <c r="P721" s="41"/>
      <c r="Q721" s="41"/>
      <c r="R721" s="41"/>
      <c r="S721" s="41"/>
      <c r="T721" s="41"/>
      <c r="U721" s="41"/>
      <c r="V721" s="93">
        <f t="shared" si="253"/>
        <v>0</v>
      </c>
      <c r="W721" s="94">
        <v>0.33333333333333331</v>
      </c>
      <c r="X721" s="107">
        <f t="shared" si="270"/>
        <v>0</v>
      </c>
      <c r="Y721" s="41">
        <v>0</v>
      </c>
      <c r="Z721" s="41">
        <v>0</v>
      </c>
      <c r="AA721" s="41">
        <v>0</v>
      </c>
      <c r="AB721" s="41"/>
      <c r="AC721" s="41"/>
      <c r="AD721" s="41"/>
      <c r="AE721" s="41"/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/>
      <c r="AR721" s="41"/>
      <c r="AS721" s="41"/>
      <c r="AT721" s="41"/>
      <c r="AU721" s="41"/>
      <c r="AV721" s="41"/>
      <c r="AW721" s="41"/>
      <c r="AX721" s="41"/>
      <c r="AY721" s="41"/>
      <c r="AZ721" s="93">
        <f t="shared" si="255"/>
        <v>2</v>
      </c>
      <c r="BA721" s="94">
        <v>11.333333333333334</v>
      </c>
      <c r="BB721" s="107">
        <f t="shared" si="272"/>
        <v>17.647058823529409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2</v>
      </c>
      <c r="BQ721" s="89">
        <f t="shared" si="269"/>
        <v>0.1714285714285714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534</v>
      </c>
      <c r="E722" s="99" t="s">
        <v>510</v>
      </c>
      <c r="F722" s="99" t="s">
        <v>48</v>
      </c>
      <c r="G722" s="100" t="s">
        <v>524</v>
      </c>
      <c r="H722" s="100">
        <v>23</v>
      </c>
      <c r="I722" s="99" t="s">
        <v>548</v>
      </c>
      <c r="J722" s="41">
        <v>0</v>
      </c>
      <c r="K722" s="41">
        <v>0</v>
      </c>
      <c r="L722" s="41">
        <v>0</v>
      </c>
      <c r="M722" s="41"/>
      <c r="N722" s="41"/>
      <c r="O722" s="41"/>
      <c r="P722" s="41"/>
      <c r="Q722" s="41"/>
      <c r="R722" s="41"/>
      <c r="S722" s="41"/>
      <c r="T722" s="41"/>
      <c r="U722" s="41"/>
      <c r="V722" s="93">
        <f t="shared" si="253"/>
        <v>0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/>
      <c r="AC722" s="41"/>
      <c r="AD722" s="41"/>
      <c r="AE722" s="41"/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2</v>
      </c>
      <c r="AQ722" s="41"/>
      <c r="AR722" s="41"/>
      <c r="AS722" s="41"/>
      <c r="AT722" s="41"/>
      <c r="AU722" s="41"/>
      <c r="AV722" s="41"/>
      <c r="AW722" s="41"/>
      <c r="AX722" s="41"/>
      <c r="AY722" s="41"/>
      <c r="AZ722" s="93">
        <f t="shared" si="255"/>
        <v>8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2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8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628</v>
      </c>
      <c r="E723" s="99" t="s">
        <v>460</v>
      </c>
      <c r="F723" s="99" t="s">
        <v>383</v>
      </c>
      <c r="G723" s="100" t="s">
        <v>524</v>
      </c>
      <c r="H723" s="100">
        <v>211</v>
      </c>
      <c r="I723" s="99" t="s">
        <v>654</v>
      </c>
      <c r="J723" s="41">
        <v>0</v>
      </c>
      <c r="K723" s="41">
        <v>0</v>
      </c>
      <c r="L723" s="41">
        <v>0</v>
      </c>
      <c r="M723" s="41"/>
      <c r="N723" s="41"/>
      <c r="O723" s="41"/>
      <c r="P723" s="41"/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/>
      <c r="AC723" s="41"/>
      <c r="AD723" s="41"/>
      <c r="AE723" s="41"/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/>
      <c r="AR723" s="41"/>
      <c r="AS723" s="41"/>
      <c r="AT723" s="41"/>
      <c r="AU723" s="41"/>
      <c r="AV723" s="41"/>
      <c r="AW723" s="41"/>
      <c r="AX723" s="41"/>
      <c r="AY723" s="41"/>
      <c r="AZ723" s="93">
        <f t="shared" si="255"/>
        <v>2</v>
      </c>
      <c r="BA723" s="94">
        <v>4.5</v>
      </c>
      <c r="BB723" s="107">
        <f t="shared" si="272"/>
        <v>44.444444444444443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2</v>
      </c>
      <c r="BQ723" s="89">
        <f t="shared" si="269"/>
        <v>0.34285714285714286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628</v>
      </c>
      <c r="E724" s="99" t="s">
        <v>460</v>
      </c>
      <c r="F724" s="99" t="s">
        <v>24</v>
      </c>
      <c r="G724" s="100" t="s">
        <v>537</v>
      </c>
      <c r="H724" s="100">
        <v>187</v>
      </c>
      <c r="I724" s="99" t="s">
        <v>630</v>
      </c>
      <c r="J724" s="41">
        <v>0</v>
      </c>
      <c r="K724" s="41">
        <v>0</v>
      </c>
      <c r="L724" s="41">
        <v>0</v>
      </c>
      <c r="M724" s="41"/>
      <c r="N724" s="41"/>
      <c r="O724" s="41"/>
      <c r="P724" s="41"/>
      <c r="Q724" s="41"/>
      <c r="R724" s="41"/>
      <c r="S724" s="41"/>
      <c r="T724" s="41"/>
      <c r="U724" s="41"/>
      <c r="V724" s="93">
        <f t="shared" si="253"/>
        <v>0</v>
      </c>
      <c r="W724" s="94">
        <v>9</v>
      </c>
      <c r="X724" s="107">
        <f t="shared" si="270"/>
        <v>0</v>
      </c>
      <c r="Y724" s="41">
        <v>0</v>
      </c>
      <c r="Z724" s="41">
        <v>0</v>
      </c>
      <c r="AA724" s="41">
        <v>0</v>
      </c>
      <c r="AB724" s="41"/>
      <c r="AC724" s="41"/>
      <c r="AD724" s="41"/>
      <c r="AE724" s="41"/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/>
      <c r="AR724" s="41"/>
      <c r="AS724" s="41"/>
      <c r="AT724" s="41"/>
      <c r="AU724" s="41"/>
      <c r="AV724" s="41"/>
      <c r="AW724" s="41"/>
      <c r="AX724" s="41"/>
      <c r="AY724" s="41"/>
      <c r="AZ724" s="93">
        <f t="shared" si="255"/>
        <v>3</v>
      </c>
      <c r="BA724" s="94">
        <v>15.833333333333334</v>
      </c>
      <c r="BB724" s="107">
        <f t="shared" si="272"/>
        <v>18.947368421052634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3</v>
      </c>
      <c r="BQ724" s="89">
        <f t="shared" si="269"/>
        <v>0.12080536912751677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534</v>
      </c>
      <c r="E725" s="99" t="s">
        <v>501</v>
      </c>
      <c r="F725" s="99" t="s">
        <v>376</v>
      </c>
      <c r="G725" s="100" t="s">
        <v>522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/>
      <c r="N725" s="41"/>
      <c r="O725" s="41"/>
      <c r="P725" s="41"/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/>
      <c r="AC725" s="41"/>
      <c r="AD725" s="41"/>
      <c r="AE725" s="41"/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/>
      <c r="AR725" s="41"/>
      <c r="AS725" s="41"/>
      <c r="AT725" s="41"/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567</v>
      </c>
      <c r="B726" s="99" t="s">
        <v>378</v>
      </c>
      <c r="C726" s="100">
        <v>400</v>
      </c>
      <c r="D726" s="99" t="s">
        <v>534</v>
      </c>
      <c r="E726" s="99" t="s">
        <v>254</v>
      </c>
      <c r="F726" s="99" t="s">
        <v>457</v>
      </c>
      <c r="G726" s="100" t="s">
        <v>522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/>
      <c r="N726" s="41"/>
      <c r="O726" s="41"/>
      <c r="P726" s="41"/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/>
      <c r="AC726" s="41"/>
      <c r="AD726" s="41"/>
      <c r="AE726" s="41"/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/>
      <c r="AR726" s="41"/>
      <c r="AS726" s="41"/>
      <c r="AT726" s="41"/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741</v>
      </c>
      <c r="E727" s="99" t="s">
        <v>741</v>
      </c>
      <c r="F727" s="99" t="s">
        <v>516</v>
      </c>
      <c r="G727" s="100" t="s">
        <v>743</v>
      </c>
      <c r="H727" s="100">
        <v>29311</v>
      </c>
      <c r="I727" s="99" t="s">
        <v>1048</v>
      </c>
      <c r="J727" s="41">
        <v>0</v>
      </c>
      <c r="K727" s="41">
        <v>0</v>
      </c>
      <c r="L727" s="41">
        <v>0</v>
      </c>
      <c r="M727" s="41"/>
      <c r="N727" s="41"/>
      <c r="O727" s="41"/>
      <c r="P727" s="41"/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/>
      <c r="AC727" s="41"/>
      <c r="AD727" s="41"/>
      <c r="AE727" s="41"/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/>
      <c r="AR727" s="41"/>
      <c r="AS727" s="41"/>
      <c r="AT727" s="41"/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567</v>
      </c>
      <c r="B728" s="99" t="s">
        <v>585</v>
      </c>
      <c r="C728" s="100">
        <v>400</v>
      </c>
      <c r="D728" s="99" t="s">
        <v>534</v>
      </c>
      <c r="E728" s="99" t="s">
        <v>254</v>
      </c>
      <c r="F728" s="99" t="s">
        <v>458</v>
      </c>
      <c r="G728" s="100" t="s">
        <v>522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/>
      <c r="N728" s="41"/>
      <c r="O728" s="41"/>
      <c r="P728" s="41"/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/>
      <c r="AC728" s="41"/>
      <c r="AD728" s="41"/>
      <c r="AE728" s="41"/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/>
      <c r="AR728" s="41"/>
      <c r="AS728" s="41"/>
      <c r="AT728" s="41"/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741</v>
      </c>
      <c r="E729" s="99" t="s">
        <v>518</v>
      </c>
      <c r="F729" s="99" t="s">
        <v>516</v>
      </c>
      <c r="G729" s="100" t="s">
        <v>541</v>
      </c>
      <c r="H729" s="100">
        <v>25814</v>
      </c>
      <c r="I729" s="99" t="s">
        <v>955</v>
      </c>
      <c r="J729" s="41">
        <v>0</v>
      </c>
      <c r="K729" s="41">
        <v>0</v>
      </c>
      <c r="L729" s="41">
        <v>0</v>
      </c>
      <c r="M729" s="41"/>
      <c r="N729" s="41"/>
      <c r="O729" s="41"/>
      <c r="P729" s="41"/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/>
      <c r="AC729" s="41"/>
      <c r="AD729" s="41"/>
      <c r="AE729" s="41"/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/>
      <c r="AR729" s="41"/>
      <c r="AS729" s="41"/>
      <c r="AT729" s="41"/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512</v>
      </c>
      <c r="B730" s="99" t="s">
        <v>142</v>
      </c>
      <c r="C730" s="100">
        <v>404</v>
      </c>
      <c r="D730" s="99" t="s">
        <v>641</v>
      </c>
      <c r="E730" s="99" t="s">
        <v>512</v>
      </c>
      <c r="F730" s="99" t="s">
        <v>142</v>
      </c>
      <c r="G730" s="100" t="s">
        <v>522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/>
      <c r="N730" s="41"/>
      <c r="O730" s="41"/>
      <c r="P730" s="41"/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/>
      <c r="AC730" s="41"/>
      <c r="AD730" s="41"/>
      <c r="AE730" s="41"/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/>
      <c r="AR730" s="41"/>
      <c r="AS730" s="41"/>
      <c r="AT730" s="41"/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534</v>
      </c>
      <c r="E731" s="99" t="s">
        <v>11</v>
      </c>
      <c r="F731" s="99" t="s">
        <v>234</v>
      </c>
      <c r="G731" s="100" t="s">
        <v>522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/>
      <c r="N731" s="41"/>
      <c r="O731" s="41"/>
      <c r="P731" s="41"/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/>
      <c r="AC731" s="41"/>
      <c r="AD731" s="41"/>
      <c r="AE731" s="41"/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/>
      <c r="AR731" s="41"/>
      <c r="AS731" s="41"/>
      <c r="AT731" s="41"/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575</v>
      </c>
      <c r="E732" s="99" t="s">
        <v>191</v>
      </c>
      <c r="F732" s="99" t="s">
        <v>511</v>
      </c>
      <c r="G732" s="100" t="s">
        <v>522</v>
      </c>
      <c r="H732" s="100">
        <v>18666</v>
      </c>
      <c r="I732" s="99" t="s">
        <v>848</v>
      </c>
      <c r="J732" s="41">
        <v>0</v>
      </c>
      <c r="K732" s="41">
        <v>0</v>
      </c>
      <c r="L732" s="41">
        <v>0</v>
      </c>
      <c r="M732" s="41"/>
      <c r="N732" s="41"/>
      <c r="O732" s="41"/>
      <c r="P732" s="41"/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/>
      <c r="AC732" s="41"/>
      <c r="AD732" s="41"/>
      <c r="AE732" s="41"/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/>
      <c r="AR732" s="41"/>
      <c r="AS732" s="41"/>
      <c r="AT732" s="41"/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741</v>
      </c>
      <c r="E733" s="99" t="s">
        <v>518</v>
      </c>
      <c r="F733" s="99" t="s">
        <v>516</v>
      </c>
      <c r="G733" s="100" t="s">
        <v>743</v>
      </c>
      <c r="H733" s="100">
        <v>28034</v>
      </c>
      <c r="I733" s="99" t="s">
        <v>1020</v>
      </c>
      <c r="J733" s="41">
        <v>0</v>
      </c>
      <c r="K733" s="41">
        <v>0</v>
      </c>
      <c r="L733" s="41">
        <v>0</v>
      </c>
      <c r="M733" s="41"/>
      <c r="N733" s="41"/>
      <c r="O733" s="41"/>
      <c r="P733" s="41"/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/>
      <c r="AC733" s="41"/>
      <c r="AD733" s="41"/>
      <c r="AE733" s="41"/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/>
      <c r="AR733" s="41"/>
      <c r="AS733" s="41"/>
      <c r="AT733" s="41"/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741</v>
      </c>
      <c r="E734" s="99" t="s">
        <v>741</v>
      </c>
      <c r="F734" s="99" t="s">
        <v>741</v>
      </c>
      <c r="G734" s="100" t="s">
        <v>541</v>
      </c>
      <c r="H734" s="100">
        <v>29779</v>
      </c>
      <c r="I734" s="99" t="s">
        <v>1020</v>
      </c>
      <c r="J734" s="41">
        <v>0</v>
      </c>
      <c r="K734" s="41">
        <v>0</v>
      </c>
      <c r="L734" s="41">
        <v>0</v>
      </c>
      <c r="M734" s="41"/>
      <c r="N734" s="41"/>
      <c r="O734" s="41"/>
      <c r="P734" s="41"/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/>
      <c r="AC734" s="41"/>
      <c r="AD734" s="41"/>
      <c r="AE734" s="41"/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/>
      <c r="AR734" s="41"/>
      <c r="AS734" s="41"/>
      <c r="AT734" s="41"/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741</v>
      </c>
      <c r="E735" s="99" t="s">
        <v>518</v>
      </c>
      <c r="F735" s="99" t="s">
        <v>516</v>
      </c>
      <c r="G735" s="100" t="s">
        <v>524</v>
      </c>
      <c r="H735" s="100">
        <v>28471</v>
      </c>
      <c r="I735" s="99" t="s">
        <v>1032</v>
      </c>
      <c r="J735" s="41">
        <v>0</v>
      </c>
      <c r="K735" s="41">
        <v>0</v>
      </c>
      <c r="L735" s="41">
        <v>0</v>
      </c>
      <c r="M735" s="41"/>
      <c r="N735" s="41"/>
      <c r="O735" s="41"/>
      <c r="P735" s="41"/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/>
      <c r="AC735" s="41"/>
      <c r="AD735" s="41"/>
      <c r="AE735" s="41"/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/>
      <c r="AR735" s="41"/>
      <c r="AS735" s="41"/>
      <c r="AT735" s="41"/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534</v>
      </c>
      <c r="E736" s="99" t="s">
        <v>501</v>
      </c>
      <c r="F736" s="99" t="s">
        <v>249</v>
      </c>
      <c r="G736" s="100" t="s">
        <v>522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/>
      <c r="N736" s="41"/>
      <c r="O736" s="41"/>
      <c r="P736" s="41"/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/>
      <c r="AC736" s="41"/>
      <c r="AD736" s="41"/>
      <c r="AE736" s="41"/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/>
      <c r="AR736" s="41"/>
      <c r="AS736" s="41"/>
      <c r="AT736" s="41"/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741</v>
      </c>
      <c r="E737" s="99" t="s">
        <v>518</v>
      </c>
      <c r="F737" s="99" t="s">
        <v>516</v>
      </c>
      <c r="G737" s="100" t="s">
        <v>524</v>
      </c>
      <c r="H737" s="100">
        <v>18246</v>
      </c>
      <c r="I737" s="99" t="s">
        <v>844</v>
      </c>
      <c r="J737" s="41">
        <v>0</v>
      </c>
      <c r="K737" s="41">
        <v>0</v>
      </c>
      <c r="L737" s="41">
        <v>0</v>
      </c>
      <c r="M737" s="41"/>
      <c r="N737" s="41"/>
      <c r="O737" s="41"/>
      <c r="P737" s="41"/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/>
      <c r="AC737" s="41"/>
      <c r="AD737" s="41"/>
      <c r="AE737" s="41"/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/>
      <c r="AR737" s="41"/>
      <c r="AS737" s="41"/>
      <c r="AT737" s="41"/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534</v>
      </c>
      <c r="E738" s="99" t="s">
        <v>510</v>
      </c>
      <c r="F738" s="99" t="s">
        <v>238</v>
      </c>
      <c r="G738" s="100" t="s">
        <v>537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/>
      <c r="N738" s="41"/>
      <c r="O738" s="41"/>
      <c r="P738" s="41"/>
      <c r="Q738" s="41"/>
      <c r="R738" s="41"/>
      <c r="S738" s="41"/>
      <c r="T738" s="41"/>
      <c r="U738" s="41"/>
      <c r="V738" s="93">
        <f t="shared" si="253"/>
        <v>1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/>
      <c r="AC738" s="41"/>
      <c r="AD738" s="41"/>
      <c r="AE738" s="41"/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2</v>
      </c>
      <c r="AQ738" s="41"/>
      <c r="AR738" s="41"/>
      <c r="AS738" s="41"/>
      <c r="AT738" s="41"/>
      <c r="AU738" s="41"/>
      <c r="AV738" s="41"/>
      <c r="AW738" s="41"/>
      <c r="AX738" s="41"/>
      <c r="AY738" s="41"/>
      <c r="AZ738" s="93">
        <f t="shared" si="255"/>
        <v>29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2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30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534</v>
      </c>
      <c r="E739" s="99" t="s">
        <v>501</v>
      </c>
      <c r="F739" s="99" t="s">
        <v>249</v>
      </c>
      <c r="G739" s="100" t="s">
        <v>522</v>
      </c>
      <c r="H739" s="100">
        <v>87</v>
      </c>
      <c r="I739" s="99" t="s">
        <v>572</v>
      </c>
      <c r="J739" s="41">
        <v>0</v>
      </c>
      <c r="K739" s="41">
        <v>0</v>
      </c>
      <c r="L739" s="41">
        <v>0</v>
      </c>
      <c r="M739" s="41"/>
      <c r="N739" s="41"/>
      <c r="O739" s="41"/>
      <c r="P739" s="41"/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/>
      <c r="AC739" s="41"/>
      <c r="AD739" s="41"/>
      <c r="AE739" s="41"/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/>
      <c r="AR739" s="41"/>
      <c r="AS739" s="41"/>
      <c r="AT739" s="41"/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567</v>
      </c>
      <c r="B740" s="99" t="s">
        <v>254</v>
      </c>
      <c r="C740" s="100">
        <v>400</v>
      </c>
      <c r="D740" s="99" t="s">
        <v>534</v>
      </c>
      <c r="E740" s="99" t="s">
        <v>254</v>
      </c>
      <c r="F740" s="99" t="s">
        <v>457</v>
      </c>
      <c r="G740" s="100" t="s">
        <v>522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/>
      <c r="N740" s="41"/>
      <c r="O740" s="41"/>
      <c r="P740" s="41"/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/>
      <c r="AC740" s="41"/>
      <c r="AD740" s="41"/>
      <c r="AE740" s="41"/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/>
      <c r="AR740" s="41"/>
      <c r="AS740" s="41"/>
      <c r="AT740" s="41"/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575</v>
      </c>
      <c r="E741" s="99" t="s">
        <v>191</v>
      </c>
      <c r="F741" s="99" t="s">
        <v>340</v>
      </c>
      <c r="G741" s="100" t="s">
        <v>522</v>
      </c>
      <c r="H741" s="100">
        <v>26631</v>
      </c>
      <c r="I741" s="99" t="s">
        <v>993</v>
      </c>
      <c r="J741" s="41">
        <v>0</v>
      </c>
      <c r="K741" s="41">
        <v>0</v>
      </c>
      <c r="L741" s="41">
        <v>0</v>
      </c>
      <c r="M741" s="41"/>
      <c r="N741" s="41"/>
      <c r="O741" s="41"/>
      <c r="P741" s="41"/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/>
      <c r="AC741" s="41"/>
      <c r="AD741" s="41"/>
      <c r="AE741" s="41"/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/>
      <c r="AR741" s="41"/>
      <c r="AS741" s="41"/>
      <c r="AT741" s="41"/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575</v>
      </c>
      <c r="E742" s="99" t="s">
        <v>191</v>
      </c>
      <c r="F742" s="99" t="s">
        <v>511</v>
      </c>
      <c r="G742" s="100" t="s">
        <v>541</v>
      </c>
      <c r="H742" s="100">
        <v>7448</v>
      </c>
      <c r="I742" s="99" t="s">
        <v>513</v>
      </c>
      <c r="J742" s="41">
        <v>0</v>
      </c>
      <c r="K742" s="41">
        <v>0</v>
      </c>
      <c r="L742" s="41">
        <v>0</v>
      </c>
      <c r="M742" s="41"/>
      <c r="N742" s="41"/>
      <c r="O742" s="41"/>
      <c r="P742" s="41"/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/>
      <c r="AC742" s="41"/>
      <c r="AD742" s="41"/>
      <c r="AE742" s="41"/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/>
      <c r="AR742" s="41"/>
      <c r="AS742" s="41"/>
      <c r="AT742" s="41"/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567</v>
      </c>
      <c r="B743" s="99" t="s">
        <v>378</v>
      </c>
      <c r="C743" s="100"/>
      <c r="D743" s="99" t="s">
        <v>741</v>
      </c>
      <c r="E743" s="99" t="s">
        <v>518</v>
      </c>
      <c r="F743" s="99" t="s">
        <v>516</v>
      </c>
      <c r="G743" s="100" t="s">
        <v>541</v>
      </c>
      <c r="H743" s="100">
        <v>25399</v>
      </c>
      <c r="I743" s="99" t="s">
        <v>933</v>
      </c>
      <c r="J743" s="41">
        <v>0</v>
      </c>
      <c r="K743" s="41">
        <v>0</v>
      </c>
      <c r="L743" s="41">
        <v>0</v>
      </c>
      <c r="M743" s="41"/>
      <c r="N743" s="41"/>
      <c r="O743" s="41"/>
      <c r="P743" s="41"/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/>
      <c r="AC743" s="41"/>
      <c r="AD743" s="41"/>
      <c r="AE743" s="41"/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/>
      <c r="AR743" s="41"/>
      <c r="AS743" s="41"/>
      <c r="AT743" s="41"/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567</v>
      </c>
      <c r="B744" s="99" t="s">
        <v>585</v>
      </c>
      <c r="C744" s="100"/>
      <c r="D744" s="99" t="s">
        <v>741</v>
      </c>
      <c r="E744" s="99" t="s">
        <v>518</v>
      </c>
      <c r="F744" s="99" t="s">
        <v>516</v>
      </c>
      <c r="G744" s="100" t="s">
        <v>541</v>
      </c>
      <c r="H744" s="100">
        <v>25332</v>
      </c>
      <c r="I744" s="99" t="s">
        <v>923</v>
      </c>
      <c r="J744" s="41">
        <v>0</v>
      </c>
      <c r="K744" s="41">
        <v>0</v>
      </c>
      <c r="L744" s="41">
        <v>0</v>
      </c>
      <c r="M744" s="41"/>
      <c r="N744" s="41"/>
      <c r="O744" s="41"/>
      <c r="P744" s="41"/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/>
      <c r="AC744" s="41"/>
      <c r="AD744" s="41"/>
      <c r="AE744" s="41"/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/>
      <c r="AR744" s="41"/>
      <c r="AS744" s="41"/>
      <c r="AT744" s="41"/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741</v>
      </c>
      <c r="E745" s="99" t="s">
        <v>518</v>
      </c>
      <c r="F745" s="99" t="s">
        <v>516</v>
      </c>
      <c r="G745" s="100" t="s">
        <v>541</v>
      </c>
      <c r="H745" s="100">
        <v>25397</v>
      </c>
      <c r="I745" s="99" t="s">
        <v>931</v>
      </c>
      <c r="J745" s="41">
        <v>0</v>
      </c>
      <c r="K745" s="41">
        <v>0</v>
      </c>
      <c r="L745" s="41">
        <v>0</v>
      </c>
      <c r="M745" s="41"/>
      <c r="N745" s="41"/>
      <c r="O745" s="41"/>
      <c r="P745" s="41"/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/>
      <c r="AC745" s="41"/>
      <c r="AD745" s="41"/>
      <c r="AE745" s="41"/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/>
      <c r="AR745" s="41"/>
      <c r="AS745" s="41"/>
      <c r="AT745" s="41"/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567</v>
      </c>
      <c r="B746" s="99" t="s">
        <v>378</v>
      </c>
      <c r="C746" s="100"/>
      <c r="D746" s="99" t="s">
        <v>741</v>
      </c>
      <c r="E746" s="99" t="s">
        <v>518</v>
      </c>
      <c r="F746" s="99" t="s">
        <v>516</v>
      </c>
      <c r="G746" s="100" t="s">
        <v>541</v>
      </c>
      <c r="H746" s="100">
        <v>25276</v>
      </c>
      <c r="I746" s="99" t="s">
        <v>920</v>
      </c>
      <c r="J746" s="41">
        <v>0</v>
      </c>
      <c r="K746" s="41">
        <v>0</v>
      </c>
      <c r="L746" s="41">
        <v>0</v>
      </c>
      <c r="M746" s="41"/>
      <c r="N746" s="41"/>
      <c r="O746" s="41"/>
      <c r="P746" s="41"/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/>
      <c r="AC746" s="41"/>
      <c r="AD746" s="41"/>
      <c r="AE746" s="41"/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/>
      <c r="AR746" s="41"/>
      <c r="AS746" s="41"/>
      <c r="AT746" s="41"/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567</v>
      </c>
      <c r="B747" s="99" t="s">
        <v>254</v>
      </c>
      <c r="C747" s="100"/>
      <c r="D747" s="99" t="s">
        <v>741</v>
      </c>
      <c r="E747" s="99" t="s">
        <v>518</v>
      </c>
      <c r="F747" s="99" t="s">
        <v>516</v>
      </c>
      <c r="G747" s="100" t="s">
        <v>541</v>
      </c>
      <c r="H747" s="100">
        <v>25271</v>
      </c>
      <c r="I747" s="99" t="s">
        <v>919</v>
      </c>
      <c r="J747" s="41">
        <v>0</v>
      </c>
      <c r="K747" s="41">
        <v>0</v>
      </c>
      <c r="L747" s="41">
        <v>0</v>
      </c>
      <c r="M747" s="41"/>
      <c r="N747" s="41"/>
      <c r="O747" s="41"/>
      <c r="P747" s="41"/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/>
      <c r="AC747" s="41"/>
      <c r="AD747" s="41"/>
      <c r="AE747" s="41"/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/>
      <c r="AR747" s="41"/>
      <c r="AS747" s="41"/>
      <c r="AT747" s="41"/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741</v>
      </c>
      <c r="E748" s="99" t="s">
        <v>518</v>
      </c>
      <c r="F748" s="99" t="s">
        <v>516</v>
      </c>
      <c r="G748" s="100" t="s">
        <v>541</v>
      </c>
      <c r="H748" s="100">
        <v>25398</v>
      </c>
      <c r="I748" s="99" t="s">
        <v>932</v>
      </c>
      <c r="J748" s="41">
        <v>0</v>
      </c>
      <c r="K748" s="41">
        <v>0</v>
      </c>
      <c r="L748" s="41">
        <v>0</v>
      </c>
      <c r="M748" s="41"/>
      <c r="N748" s="41"/>
      <c r="O748" s="41"/>
      <c r="P748" s="41"/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/>
      <c r="AC748" s="41"/>
      <c r="AD748" s="41"/>
      <c r="AE748" s="41"/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/>
      <c r="AR748" s="41"/>
      <c r="AS748" s="41"/>
      <c r="AT748" s="41"/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741</v>
      </c>
      <c r="E749" s="99" t="s">
        <v>518</v>
      </c>
      <c r="F749" s="99" t="s">
        <v>516</v>
      </c>
      <c r="G749" s="100" t="s">
        <v>541</v>
      </c>
      <c r="H749" s="100">
        <v>25235</v>
      </c>
      <c r="I749" s="99" t="s">
        <v>914</v>
      </c>
      <c r="J749" s="41">
        <v>0</v>
      </c>
      <c r="K749" s="41">
        <v>0</v>
      </c>
      <c r="L749" s="41">
        <v>0</v>
      </c>
      <c r="M749" s="41"/>
      <c r="N749" s="41"/>
      <c r="O749" s="41"/>
      <c r="P749" s="41"/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/>
      <c r="AC749" s="41"/>
      <c r="AD749" s="41"/>
      <c r="AE749" s="41"/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/>
      <c r="AR749" s="41"/>
      <c r="AS749" s="41"/>
      <c r="AT749" s="41"/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512</v>
      </c>
      <c r="B750" s="99" t="s">
        <v>41</v>
      </c>
      <c r="C750" s="100"/>
      <c r="D750" s="99" t="s">
        <v>741</v>
      </c>
      <c r="E750" s="99" t="s">
        <v>518</v>
      </c>
      <c r="F750" s="99" t="s">
        <v>516</v>
      </c>
      <c r="G750" s="100" t="s">
        <v>522</v>
      </c>
      <c r="H750" s="100">
        <v>25243</v>
      </c>
      <c r="I750" s="99" t="s">
        <v>916</v>
      </c>
      <c r="J750" s="41">
        <v>0</v>
      </c>
      <c r="K750" s="41">
        <v>0</v>
      </c>
      <c r="L750" s="41">
        <v>0</v>
      </c>
      <c r="M750" s="41"/>
      <c r="N750" s="41"/>
      <c r="O750" s="41"/>
      <c r="P750" s="41"/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/>
      <c r="AC750" s="41"/>
      <c r="AD750" s="41"/>
      <c r="AE750" s="41"/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/>
      <c r="AR750" s="41"/>
      <c r="AS750" s="41"/>
      <c r="AT750" s="41"/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567</v>
      </c>
      <c r="B751" s="99" t="s">
        <v>378</v>
      </c>
      <c r="C751" s="100"/>
      <c r="D751" s="99" t="s">
        <v>741</v>
      </c>
      <c r="E751" s="99" t="s">
        <v>518</v>
      </c>
      <c r="F751" s="99" t="s">
        <v>516</v>
      </c>
      <c r="G751" s="100" t="s">
        <v>541</v>
      </c>
      <c r="H751" s="100">
        <v>25239</v>
      </c>
      <c r="I751" s="99" t="s">
        <v>915</v>
      </c>
      <c r="J751" s="41">
        <v>0</v>
      </c>
      <c r="K751" s="41">
        <v>0</v>
      </c>
      <c r="L751" s="41">
        <v>0</v>
      </c>
      <c r="M751" s="41"/>
      <c r="N751" s="41"/>
      <c r="O751" s="41"/>
      <c r="P751" s="41"/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/>
      <c r="AC751" s="41"/>
      <c r="AD751" s="41"/>
      <c r="AE751" s="41"/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/>
      <c r="AR751" s="41"/>
      <c r="AS751" s="41"/>
      <c r="AT751" s="41"/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628</v>
      </c>
      <c r="E752" s="99" t="s">
        <v>460</v>
      </c>
      <c r="F752" s="99" t="s">
        <v>125</v>
      </c>
      <c r="G752" s="100" t="s">
        <v>1123</v>
      </c>
      <c r="H752" s="100">
        <v>32291</v>
      </c>
      <c r="I752" s="99" t="s">
        <v>1128</v>
      </c>
      <c r="J752" s="41">
        <v>0</v>
      </c>
      <c r="K752" s="41">
        <v>0</v>
      </c>
      <c r="L752" s="41">
        <v>0</v>
      </c>
      <c r="M752" s="41"/>
      <c r="N752" s="41"/>
      <c r="O752" s="41"/>
      <c r="P752" s="41"/>
      <c r="Q752" s="41"/>
      <c r="R752" s="41"/>
      <c r="S752" s="41"/>
      <c r="T752" s="41"/>
      <c r="U752" s="41"/>
      <c r="V752" s="93">
        <f t="shared" si="253"/>
        <v>0</v>
      </c>
      <c r="W752" s="94" t="s">
        <v>1160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/>
      <c r="AC752" s="41"/>
      <c r="AD752" s="41"/>
      <c r="AE752" s="41"/>
      <c r="AF752" s="41"/>
      <c r="AG752" s="41"/>
      <c r="AH752" s="41"/>
      <c r="AI752" s="41"/>
      <c r="AJ752" s="41"/>
      <c r="AK752" s="93">
        <f t="shared" si="254"/>
        <v>0</v>
      </c>
      <c r="AL752" s="94" t="s">
        <v>1160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/>
      <c r="AR752" s="41"/>
      <c r="AS752" s="41"/>
      <c r="AT752" s="41"/>
      <c r="AU752" s="41"/>
      <c r="AV752" s="41"/>
      <c r="AW752" s="41"/>
      <c r="AX752" s="41"/>
      <c r="AY752" s="41"/>
      <c r="AZ752" s="93">
        <f t="shared" si="255"/>
        <v>0</v>
      </c>
      <c r="BA752" s="94" t="s">
        <v>1160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534</v>
      </c>
      <c r="E753" s="99" t="s">
        <v>510</v>
      </c>
      <c r="F753" s="99" t="s">
        <v>238</v>
      </c>
      <c r="G753" s="100" t="s">
        <v>522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/>
      <c r="N753" s="41"/>
      <c r="O753" s="41"/>
      <c r="P753" s="41"/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/>
      <c r="AC753" s="41"/>
      <c r="AD753" s="41"/>
      <c r="AE753" s="41"/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0</v>
      </c>
      <c r="AQ753" s="41"/>
      <c r="AR753" s="41"/>
      <c r="AS753" s="41"/>
      <c r="AT753" s="41"/>
      <c r="AU753" s="41"/>
      <c r="AV753" s="41"/>
      <c r="AW753" s="41"/>
      <c r="AX753" s="41"/>
      <c r="AY753" s="41"/>
      <c r="AZ753" s="93">
        <f t="shared" si="255"/>
        <v>1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</v>
      </c>
      <c r="BQ753" s="89">
        <f t="shared" si="269"/>
        <v>0</v>
      </c>
    </row>
    <row r="754" spans="1:69" x14ac:dyDescent="0.3">
      <c r="A754" s="99" t="s">
        <v>512</v>
      </c>
      <c r="B754" s="99" t="s">
        <v>58</v>
      </c>
      <c r="C754" s="100">
        <v>404</v>
      </c>
      <c r="D754" s="99" t="s">
        <v>641</v>
      </c>
      <c r="E754" s="99" t="s">
        <v>512</v>
      </c>
      <c r="F754" s="99" t="s">
        <v>58</v>
      </c>
      <c r="G754" s="100" t="s">
        <v>522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/>
      <c r="N754" s="41"/>
      <c r="O754" s="41"/>
      <c r="P754" s="41"/>
      <c r="Q754" s="41"/>
      <c r="R754" s="41"/>
      <c r="S754" s="41"/>
      <c r="T754" s="41"/>
      <c r="U754" s="41"/>
      <c r="V754" s="93">
        <f t="shared" si="253"/>
        <v>0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/>
      <c r="AC754" s="41"/>
      <c r="AD754" s="41"/>
      <c r="AE754" s="41"/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/>
      <c r="AR754" s="41"/>
      <c r="AS754" s="41"/>
      <c r="AT754" s="41"/>
      <c r="AU754" s="41"/>
      <c r="AV754" s="41"/>
      <c r="AW754" s="41"/>
      <c r="AX754" s="41"/>
      <c r="AY754" s="41"/>
      <c r="AZ754" s="93">
        <f t="shared" si="255"/>
        <v>0</v>
      </c>
      <c r="BA754" s="94">
        <v>2.6666666666666665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512</v>
      </c>
      <c r="B755" s="99" t="s">
        <v>217</v>
      </c>
      <c r="C755" s="100">
        <v>404</v>
      </c>
      <c r="D755" s="99" t="s">
        <v>641</v>
      </c>
      <c r="E755" s="99" t="s">
        <v>512</v>
      </c>
      <c r="F755" s="99" t="s">
        <v>217</v>
      </c>
      <c r="G755" s="100" t="s">
        <v>522</v>
      </c>
      <c r="H755" s="100">
        <v>15140</v>
      </c>
      <c r="I755" s="99" t="s">
        <v>819</v>
      </c>
      <c r="J755" s="41">
        <v>3</v>
      </c>
      <c r="K755" s="41">
        <v>0</v>
      </c>
      <c r="L755" s="41">
        <v>0</v>
      </c>
      <c r="M755" s="41"/>
      <c r="N755" s="41"/>
      <c r="O755" s="41"/>
      <c r="P755" s="41"/>
      <c r="Q755" s="41"/>
      <c r="R755" s="41"/>
      <c r="S755" s="41"/>
      <c r="T755" s="41"/>
      <c r="U755" s="41"/>
      <c r="V755" s="93">
        <f t="shared" si="253"/>
        <v>3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/>
      <c r="AC755" s="41"/>
      <c r="AD755" s="41"/>
      <c r="AE755" s="41"/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/>
      <c r="AR755" s="41"/>
      <c r="AS755" s="41"/>
      <c r="AT755" s="41"/>
      <c r="AU755" s="41"/>
      <c r="AV755" s="41"/>
      <c r="AW755" s="41"/>
      <c r="AX755" s="41"/>
      <c r="AY755" s="41"/>
      <c r="AZ755" s="93">
        <f t="shared" si="255"/>
        <v>3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6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741</v>
      </c>
      <c r="E756" s="99" t="s">
        <v>741</v>
      </c>
      <c r="F756" s="99" t="s">
        <v>516</v>
      </c>
      <c r="G756" s="100" t="s">
        <v>743</v>
      </c>
      <c r="H756" s="100">
        <v>29309</v>
      </c>
      <c r="I756" s="99" t="s">
        <v>1047</v>
      </c>
      <c r="J756" s="41">
        <v>0</v>
      </c>
      <c r="K756" s="41">
        <v>0</v>
      </c>
      <c r="L756" s="41">
        <v>0</v>
      </c>
      <c r="M756" s="41"/>
      <c r="N756" s="41"/>
      <c r="O756" s="41"/>
      <c r="P756" s="41"/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/>
      <c r="AC756" s="41"/>
      <c r="AD756" s="41"/>
      <c r="AE756" s="41"/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/>
      <c r="AR756" s="41"/>
      <c r="AS756" s="41"/>
      <c r="AT756" s="41"/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741</v>
      </c>
      <c r="E757" s="99" t="s">
        <v>741</v>
      </c>
      <c r="F757" s="99" t="s">
        <v>516</v>
      </c>
      <c r="G757" s="100" t="s">
        <v>743</v>
      </c>
      <c r="H757" s="100">
        <v>29967</v>
      </c>
      <c r="I757" s="99" t="s">
        <v>1057</v>
      </c>
      <c r="J757" s="41">
        <v>0</v>
      </c>
      <c r="K757" s="41">
        <v>0</v>
      </c>
      <c r="L757" s="41">
        <v>0</v>
      </c>
      <c r="M757" s="41"/>
      <c r="N757" s="41"/>
      <c r="O757" s="41"/>
      <c r="P757" s="41"/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/>
      <c r="AC757" s="41"/>
      <c r="AD757" s="41"/>
      <c r="AE757" s="41"/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/>
      <c r="AR757" s="41"/>
      <c r="AS757" s="41"/>
      <c r="AT757" s="41"/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603</v>
      </c>
      <c r="C758" s="100">
        <v>400</v>
      </c>
      <c r="D758" s="99" t="s">
        <v>534</v>
      </c>
      <c r="E758" s="99" t="s">
        <v>11</v>
      </c>
      <c r="F758" s="99" t="s">
        <v>11</v>
      </c>
      <c r="G758" s="100" t="s">
        <v>541</v>
      </c>
      <c r="H758" s="100">
        <v>155</v>
      </c>
      <c r="I758" s="99" t="s">
        <v>604</v>
      </c>
      <c r="J758" s="41">
        <v>0</v>
      </c>
      <c r="K758" s="41">
        <v>0</v>
      </c>
      <c r="L758" s="41">
        <v>0</v>
      </c>
      <c r="M758" s="41"/>
      <c r="N758" s="41"/>
      <c r="O758" s="41"/>
      <c r="P758" s="41"/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/>
      <c r="AC758" s="41"/>
      <c r="AD758" s="41"/>
      <c r="AE758" s="41"/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/>
      <c r="AR758" s="41"/>
      <c r="AS758" s="41"/>
      <c r="AT758" s="41"/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741</v>
      </c>
      <c r="E759" s="99" t="s">
        <v>518</v>
      </c>
      <c r="F759" s="99" t="s">
        <v>516</v>
      </c>
      <c r="G759" s="100" t="s">
        <v>743</v>
      </c>
      <c r="H759" s="100">
        <v>14008</v>
      </c>
      <c r="I759" s="99" t="s">
        <v>798</v>
      </c>
      <c r="J759" s="41">
        <v>0</v>
      </c>
      <c r="K759" s="41">
        <v>0</v>
      </c>
      <c r="L759" s="41">
        <v>0</v>
      </c>
      <c r="M759" s="41"/>
      <c r="N759" s="41"/>
      <c r="O759" s="41"/>
      <c r="P759" s="41"/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/>
      <c r="AC759" s="41"/>
      <c r="AD759" s="41"/>
      <c r="AE759" s="41"/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/>
      <c r="AR759" s="41"/>
      <c r="AS759" s="41"/>
      <c r="AT759" s="41"/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741</v>
      </c>
      <c r="E760" s="99" t="s">
        <v>518</v>
      </c>
      <c r="F760" s="99" t="s">
        <v>516</v>
      </c>
      <c r="G760" s="100" t="s">
        <v>743</v>
      </c>
      <c r="H760" s="100">
        <v>14019</v>
      </c>
      <c r="I760" s="99" t="s">
        <v>799</v>
      </c>
      <c r="J760" s="41">
        <v>0</v>
      </c>
      <c r="K760" s="41">
        <v>0</v>
      </c>
      <c r="L760" s="41">
        <v>0</v>
      </c>
      <c r="M760" s="41"/>
      <c r="N760" s="41"/>
      <c r="O760" s="41"/>
      <c r="P760" s="41"/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/>
      <c r="AC760" s="41"/>
      <c r="AD760" s="41"/>
      <c r="AE760" s="41"/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/>
      <c r="AR760" s="41"/>
      <c r="AS760" s="41"/>
      <c r="AT760" s="41"/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741</v>
      </c>
      <c r="E761" s="99" t="s">
        <v>518</v>
      </c>
      <c r="F761" s="99" t="s">
        <v>516</v>
      </c>
      <c r="G761" s="100" t="s">
        <v>743</v>
      </c>
      <c r="H761" s="100">
        <v>14020</v>
      </c>
      <c r="I761" s="99" t="s">
        <v>800</v>
      </c>
      <c r="J761" s="41">
        <v>0</v>
      </c>
      <c r="K761" s="41">
        <v>0</v>
      </c>
      <c r="L761" s="41">
        <v>0</v>
      </c>
      <c r="M761" s="41"/>
      <c r="N761" s="41"/>
      <c r="O761" s="41"/>
      <c r="P761" s="41"/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/>
      <c r="AC761" s="41"/>
      <c r="AD761" s="41"/>
      <c r="AE761" s="41"/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/>
      <c r="AR761" s="41"/>
      <c r="AS761" s="41"/>
      <c r="AT761" s="41"/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741</v>
      </c>
      <c r="E762" s="99" t="s">
        <v>518</v>
      </c>
      <c r="F762" s="99" t="s">
        <v>516</v>
      </c>
      <c r="G762" s="100" t="s">
        <v>743</v>
      </c>
      <c r="H762" s="100">
        <v>14006</v>
      </c>
      <c r="I762" s="99" t="s">
        <v>796</v>
      </c>
      <c r="J762" s="41">
        <v>0</v>
      </c>
      <c r="K762" s="41">
        <v>0</v>
      </c>
      <c r="L762" s="41">
        <v>0</v>
      </c>
      <c r="M762" s="41"/>
      <c r="N762" s="41"/>
      <c r="O762" s="41"/>
      <c r="P762" s="41"/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/>
      <c r="AC762" s="41"/>
      <c r="AD762" s="41"/>
      <c r="AE762" s="41"/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/>
      <c r="AR762" s="41"/>
      <c r="AS762" s="41"/>
      <c r="AT762" s="41"/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741</v>
      </c>
      <c r="E763" s="99" t="s">
        <v>518</v>
      </c>
      <c r="F763" s="99" t="s">
        <v>516</v>
      </c>
      <c r="G763" s="100" t="s">
        <v>743</v>
      </c>
      <c r="H763" s="100">
        <v>14007</v>
      </c>
      <c r="I763" s="99" t="s">
        <v>797</v>
      </c>
      <c r="J763" s="41">
        <v>0</v>
      </c>
      <c r="K763" s="41">
        <v>0</v>
      </c>
      <c r="L763" s="41">
        <v>0</v>
      </c>
      <c r="M763" s="41"/>
      <c r="N763" s="41"/>
      <c r="O763" s="41"/>
      <c r="P763" s="41"/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/>
      <c r="AC763" s="41"/>
      <c r="AD763" s="41"/>
      <c r="AE763" s="41"/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/>
      <c r="AR763" s="41"/>
      <c r="AS763" s="41"/>
      <c r="AT763" s="41"/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534</v>
      </c>
      <c r="E764" s="99" t="s">
        <v>501</v>
      </c>
      <c r="F764" s="99" t="s">
        <v>83</v>
      </c>
      <c r="G764" s="100" t="s">
        <v>541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/>
      <c r="N764" s="41"/>
      <c r="O764" s="41"/>
      <c r="P764" s="41"/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/>
      <c r="AC764" s="41"/>
      <c r="AD764" s="41"/>
      <c r="AE764" s="41"/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/>
      <c r="AR764" s="41"/>
      <c r="AS764" s="41"/>
      <c r="AT764" s="41"/>
      <c r="AU764" s="41"/>
      <c r="AV764" s="41"/>
      <c r="AW764" s="41"/>
      <c r="AX764" s="41"/>
      <c r="AY764" s="41"/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741</v>
      </c>
      <c r="E765" s="99" t="s">
        <v>518</v>
      </c>
      <c r="F765" s="99" t="s">
        <v>516</v>
      </c>
      <c r="G765" s="100" t="s">
        <v>743</v>
      </c>
      <c r="H765" s="100">
        <v>14532</v>
      </c>
      <c r="I765" s="99" t="s">
        <v>814</v>
      </c>
      <c r="J765" s="41">
        <v>0</v>
      </c>
      <c r="K765" s="41">
        <v>0</v>
      </c>
      <c r="L765" s="41">
        <v>0</v>
      </c>
      <c r="M765" s="41"/>
      <c r="N765" s="41"/>
      <c r="O765" s="41"/>
      <c r="P765" s="41"/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/>
      <c r="AC765" s="41"/>
      <c r="AD765" s="41"/>
      <c r="AE765" s="41"/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/>
      <c r="AR765" s="41"/>
      <c r="AS765" s="41"/>
      <c r="AT765" s="41"/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512</v>
      </c>
      <c r="B766" s="99" t="s">
        <v>142</v>
      </c>
      <c r="C766" s="100">
        <v>404</v>
      </c>
      <c r="D766" s="99" t="s">
        <v>641</v>
      </c>
      <c r="E766" s="99" t="s">
        <v>512</v>
      </c>
      <c r="F766" s="99" t="s">
        <v>142</v>
      </c>
      <c r="G766" s="100" t="s">
        <v>541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/>
      <c r="N766" s="41"/>
      <c r="O766" s="41"/>
      <c r="P766" s="41"/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/>
      <c r="AC766" s="41"/>
      <c r="AD766" s="41"/>
      <c r="AE766" s="41"/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/>
      <c r="AR766" s="41"/>
      <c r="AS766" s="41"/>
      <c r="AT766" s="41"/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534</v>
      </c>
      <c r="E767" s="99" t="s">
        <v>510</v>
      </c>
      <c r="F767" s="99" t="s">
        <v>456</v>
      </c>
      <c r="G767" s="100" t="s">
        <v>541</v>
      </c>
      <c r="H767" s="100">
        <v>33</v>
      </c>
      <c r="I767" s="99" t="s">
        <v>554</v>
      </c>
      <c r="J767" s="41">
        <v>0</v>
      </c>
      <c r="K767" s="41">
        <v>0</v>
      </c>
      <c r="L767" s="41">
        <v>0</v>
      </c>
      <c r="M767" s="41"/>
      <c r="N767" s="41"/>
      <c r="O767" s="41"/>
      <c r="P767" s="41"/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/>
      <c r="AC767" s="41"/>
      <c r="AD767" s="41"/>
      <c r="AE767" s="41"/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/>
      <c r="AR767" s="41"/>
      <c r="AS767" s="41"/>
      <c r="AT767" s="41"/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741</v>
      </c>
      <c r="E768" s="99" t="s">
        <v>518</v>
      </c>
      <c r="F768" s="99" t="s">
        <v>516</v>
      </c>
      <c r="G768" s="100" t="s">
        <v>537</v>
      </c>
      <c r="H768" s="100">
        <v>23301</v>
      </c>
      <c r="I768" s="99" t="s">
        <v>884</v>
      </c>
      <c r="J768" s="41">
        <v>0</v>
      </c>
      <c r="K768" s="41">
        <v>0</v>
      </c>
      <c r="L768" s="41">
        <v>0</v>
      </c>
      <c r="M768" s="41"/>
      <c r="N768" s="41"/>
      <c r="O768" s="41"/>
      <c r="P768" s="41"/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/>
      <c r="AC768" s="41"/>
      <c r="AD768" s="41"/>
      <c r="AE768" s="41"/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/>
      <c r="AR768" s="41"/>
      <c r="AS768" s="41"/>
      <c r="AT768" s="41"/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741</v>
      </c>
      <c r="E769" s="99" t="s">
        <v>518</v>
      </c>
      <c r="F769" s="99" t="s">
        <v>516</v>
      </c>
      <c r="G769" s="100" t="s">
        <v>743</v>
      </c>
      <c r="H769" s="100">
        <v>19654</v>
      </c>
      <c r="I769" s="99" t="s">
        <v>859</v>
      </c>
      <c r="J769" s="41">
        <v>0</v>
      </c>
      <c r="K769" s="41">
        <v>0</v>
      </c>
      <c r="L769" s="41">
        <v>0</v>
      </c>
      <c r="M769" s="41"/>
      <c r="N769" s="41"/>
      <c r="O769" s="41"/>
      <c r="P769" s="41"/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/>
      <c r="AC769" s="41"/>
      <c r="AD769" s="41"/>
      <c r="AE769" s="41"/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/>
      <c r="AR769" s="41"/>
      <c r="AS769" s="41"/>
      <c r="AT769" s="41"/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575</v>
      </c>
      <c r="E770" s="99" t="s">
        <v>191</v>
      </c>
      <c r="F770" s="99" t="s">
        <v>511</v>
      </c>
      <c r="G770" s="100" t="s">
        <v>1123</v>
      </c>
      <c r="H770" s="100">
        <v>32719</v>
      </c>
      <c r="I770" s="99" t="s">
        <v>1135</v>
      </c>
      <c r="J770" s="41">
        <v>0</v>
      </c>
      <c r="K770" s="41">
        <v>0</v>
      </c>
      <c r="L770" s="41">
        <v>0</v>
      </c>
      <c r="M770" s="41"/>
      <c r="N770" s="41"/>
      <c r="O770" s="41"/>
      <c r="P770" s="41"/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1160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/>
      <c r="AC770" s="41"/>
      <c r="AD770" s="41"/>
      <c r="AE770" s="41"/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1160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/>
      <c r="AR770" s="41"/>
      <c r="AS770" s="41"/>
      <c r="AT770" s="41"/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1160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534</v>
      </c>
      <c r="E771" s="99" t="s">
        <v>501</v>
      </c>
      <c r="F771" s="99" t="s">
        <v>249</v>
      </c>
      <c r="G771" s="100" t="s">
        <v>522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/>
      <c r="N771" s="41"/>
      <c r="O771" s="41"/>
      <c r="P771" s="41"/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/>
      <c r="AC771" s="41"/>
      <c r="AD771" s="41"/>
      <c r="AE771" s="41"/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/>
      <c r="AR771" s="41"/>
      <c r="AS771" s="41"/>
      <c r="AT771" s="41"/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534</v>
      </c>
      <c r="E772" s="99" t="s">
        <v>501</v>
      </c>
      <c r="F772" s="99" t="s">
        <v>180</v>
      </c>
      <c r="G772" s="100" t="s">
        <v>541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/>
      <c r="N772" s="41"/>
      <c r="O772" s="41"/>
      <c r="P772" s="41"/>
      <c r="Q772" s="41"/>
      <c r="R772" s="41"/>
      <c r="S772" s="41"/>
      <c r="T772" s="41"/>
      <c r="U772" s="41"/>
      <c r="V772" s="93">
        <f t="shared" si="333"/>
        <v>0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/>
      <c r="AC772" s="41"/>
      <c r="AD772" s="41"/>
      <c r="AE772" s="41"/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0</v>
      </c>
      <c r="AQ772" s="41"/>
      <c r="AR772" s="41"/>
      <c r="AS772" s="41"/>
      <c r="AT772" s="41"/>
      <c r="AU772" s="41"/>
      <c r="AV772" s="41"/>
      <c r="AW772" s="41"/>
      <c r="AX772" s="41"/>
      <c r="AY772" s="41"/>
      <c r="AZ772" s="93">
        <f t="shared" si="337"/>
        <v>3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3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575</v>
      </c>
      <c r="E773" s="99" t="s">
        <v>191</v>
      </c>
      <c r="F773" s="99" t="s">
        <v>363</v>
      </c>
      <c r="G773" s="100" t="s">
        <v>522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/>
      <c r="N773" s="41"/>
      <c r="O773" s="41"/>
      <c r="P773" s="41"/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/>
      <c r="AC773" s="41"/>
      <c r="AD773" s="41"/>
      <c r="AE773" s="41"/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/>
      <c r="AR773" s="41"/>
      <c r="AS773" s="41"/>
      <c r="AT773" s="41"/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534</v>
      </c>
      <c r="E774" s="99" t="s">
        <v>501</v>
      </c>
      <c r="F774" s="99" t="s">
        <v>376</v>
      </c>
      <c r="G774" s="100" t="s">
        <v>524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/>
      <c r="N774" s="41"/>
      <c r="O774" s="41"/>
      <c r="P774" s="41"/>
      <c r="Q774" s="41"/>
      <c r="R774" s="41"/>
      <c r="S774" s="41"/>
      <c r="T774" s="41"/>
      <c r="U774" s="41"/>
      <c r="V774" s="93">
        <f t="shared" si="333"/>
        <v>0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/>
      <c r="AC774" s="41"/>
      <c r="AD774" s="41"/>
      <c r="AE774" s="41"/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6</v>
      </c>
      <c r="AQ774" s="41"/>
      <c r="AR774" s="41"/>
      <c r="AS774" s="41"/>
      <c r="AT774" s="41"/>
      <c r="AU774" s="41"/>
      <c r="AV774" s="41"/>
      <c r="AW774" s="41"/>
      <c r="AX774" s="41"/>
      <c r="AY774" s="41"/>
      <c r="AZ774" s="93">
        <f t="shared" si="337"/>
        <v>7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6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7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641</v>
      </c>
      <c r="E775" s="99" t="s">
        <v>512</v>
      </c>
      <c r="F775" s="99" t="s">
        <v>16</v>
      </c>
      <c r="G775" s="100" t="s">
        <v>522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/>
      <c r="N775" s="41"/>
      <c r="O775" s="41"/>
      <c r="P775" s="41"/>
      <c r="Q775" s="41"/>
      <c r="R775" s="41"/>
      <c r="S775" s="41"/>
      <c r="T775" s="41"/>
      <c r="U775" s="41"/>
      <c r="V775" s="93">
        <f t="shared" ref="V775:V777" si="354">SUM(J775:U775)</f>
        <v>0</v>
      </c>
      <c r="W775" s="94">
        <v>0.33333333333333331</v>
      </c>
      <c r="X775" s="107">
        <f t="shared" ref="X775:X777" si="355">+IFERROR(V775/W775,0)*100</f>
        <v>0</v>
      </c>
      <c r="Y775" s="41">
        <v>0</v>
      </c>
      <c r="Z775" s="41">
        <v>0</v>
      </c>
      <c r="AA775" s="41">
        <v>0</v>
      </c>
      <c r="AB775" s="41"/>
      <c r="AC775" s="41"/>
      <c r="AD775" s="41"/>
      <c r="AE775" s="41"/>
      <c r="AF775" s="41"/>
      <c r="AG775" s="41"/>
      <c r="AH775" s="41"/>
      <c r="AI775" s="41"/>
      <c r="AJ775" s="41"/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0</v>
      </c>
      <c r="AQ775" s="41"/>
      <c r="AR775" s="41"/>
      <c r="AS775" s="41"/>
      <c r="AT775" s="41"/>
      <c r="AU775" s="41"/>
      <c r="AV775" s="41"/>
      <c r="AW775" s="41"/>
      <c r="AX775" s="41"/>
      <c r="AY775" s="41"/>
      <c r="AZ775" s="93">
        <f t="shared" ref="AZ775:AZ777" si="358">SUM(AN775:AY775)</f>
        <v>0</v>
      </c>
      <c r="BA775" s="94">
        <v>1.6666666666666667</v>
      </c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534</v>
      </c>
      <c r="E776" s="99" t="s">
        <v>510</v>
      </c>
      <c r="F776" s="99" t="s">
        <v>456</v>
      </c>
      <c r="G776" s="100" t="s">
        <v>524</v>
      </c>
      <c r="H776" s="100">
        <v>27</v>
      </c>
      <c r="I776" s="99" t="s">
        <v>551</v>
      </c>
      <c r="J776" s="41">
        <v>0</v>
      </c>
      <c r="K776" s="41">
        <v>0</v>
      </c>
      <c r="L776" s="41">
        <v>0</v>
      </c>
      <c r="M776" s="41"/>
      <c r="N776" s="41"/>
      <c r="O776" s="41"/>
      <c r="P776" s="41"/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/>
      <c r="AC776" s="41"/>
      <c r="AD776" s="41"/>
      <c r="AE776" s="41"/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0</v>
      </c>
      <c r="AQ776" s="41"/>
      <c r="AR776" s="41"/>
      <c r="AS776" s="41"/>
      <c r="AT776" s="41"/>
      <c r="AU776" s="41"/>
      <c r="AV776" s="41"/>
      <c r="AW776" s="41"/>
      <c r="AX776" s="41"/>
      <c r="AY776" s="41"/>
      <c r="AZ776" s="93">
        <f t="shared" si="358"/>
        <v>5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6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741</v>
      </c>
      <c r="E777" s="99" t="s">
        <v>518</v>
      </c>
      <c r="F777" s="99" t="s">
        <v>516</v>
      </c>
      <c r="G777" s="100" t="s">
        <v>524</v>
      </c>
      <c r="H777" s="100">
        <v>25306</v>
      </c>
      <c r="I777" s="99" t="s">
        <v>922</v>
      </c>
      <c r="J777" s="41">
        <v>0</v>
      </c>
      <c r="K777" s="41">
        <v>0</v>
      </c>
      <c r="L777" s="41">
        <v>0</v>
      </c>
      <c r="M777" s="41"/>
      <c r="N777" s="41"/>
      <c r="O777" s="41"/>
      <c r="P777" s="41"/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/>
      <c r="AC777" s="41"/>
      <c r="AD777" s="41"/>
      <c r="AE777" s="41"/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/>
      <c r="AR777" s="41"/>
      <c r="AS777" s="41"/>
      <c r="AT777" s="41"/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741</v>
      </c>
      <c r="E778" s="99" t="s">
        <v>518</v>
      </c>
      <c r="F778" s="99" t="s">
        <v>516</v>
      </c>
      <c r="G778" s="100" t="s">
        <v>541</v>
      </c>
      <c r="H778" s="100">
        <v>13523</v>
      </c>
      <c r="I778" s="99" t="s">
        <v>785</v>
      </c>
      <c r="J778" s="41">
        <v>0</v>
      </c>
      <c r="K778" s="41">
        <v>0</v>
      </c>
      <c r="L778" s="41">
        <v>0</v>
      </c>
      <c r="M778" s="41"/>
      <c r="N778" s="41"/>
      <c r="O778" s="41"/>
      <c r="P778" s="41"/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/>
      <c r="AC778" s="41"/>
      <c r="AD778" s="41"/>
      <c r="AE778" s="41"/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/>
      <c r="AR778" s="41"/>
      <c r="AS778" s="41"/>
      <c r="AT778" s="41"/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741</v>
      </c>
      <c r="E779" s="99" t="s">
        <v>518</v>
      </c>
      <c r="F779" s="99" t="s">
        <v>516</v>
      </c>
      <c r="G779" s="100" t="s">
        <v>743</v>
      </c>
      <c r="H779" s="100">
        <v>18117</v>
      </c>
      <c r="I779" s="99" t="s">
        <v>843</v>
      </c>
      <c r="J779" s="41">
        <v>0</v>
      </c>
      <c r="K779" s="41">
        <v>0</v>
      </c>
      <c r="L779" s="41">
        <v>0</v>
      </c>
      <c r="M779" s="41"/>
      <c r="N779" s="41"/>
      <c r="O779" s="41"/>
      <c r="P779" s="41"/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/>
      <c r="AC779" s="41"/>
      <c r="AD779" s="41"/>
      <c r="AE779" s="41"/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/>
      <c r="AR779" s="41"/>
      <c r="AS779" s="41"/>
      <c r="AT779" s="41"/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741</v>
      </c>
      <c r="E780" s="99" t="s">
        <v>518</v>
      </c>
      <c r="F780" s="99" t="s">
        <v>516</v>
      </c>
      <c r="G780" s="100" t="s">
        <v>743</v>
      </c>
      <c r="H780" s="100">
        <v>13672</v>
      </c>
      <c r="I780" s="99" t="s">
        <v>789</v>
      </c>
      <c r="J780" s="41">
        <v>0</v>
      </c>
      <c r="K780" s="41">
        <v>0</v>
      </c>
      <c r="L780" s="41">
        <v>0</v>
      </c>
      <c r="M780" s="41"/>
      <c r="N780" s="41"/>
      <c r="O780" s="41"/>
      <c r="P780" s="41"/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/>
      <c r="AC780" s="41"/>
      <c r="AD780" s="41"/>
      <c r="AE780" s="41"/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/>
      <c r="AR780" s="41"/>
      <c r="AS780" s="41"/>
      <c r="AT780" s="41"/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741</v>
      </c>
      <c r="E781" s="99" t="s">
        <v>518</v>
      </c>
      <c r="F781" s="99" t="s">
        <v>516</v>
      </c>
      <c r="G781" s="100" t="s">
        <v>541</v>
      </c>
      <c r="H781" s="100">
        <v>25416</v>
      </c>
      <c r="I781" s="99" t="s">
        <v>934</v>
      </c>
      <c r="J781" s="41">
        <v>0</v>
      </c>
      <c r="K781" s="41">
        <v>0</v>
      </c>
      <c r="L781" s="41">
        <v>0</v>
      </c>
      <c r="M781" s="41"/>
      <c r="N781" s="41"/>
      <c r="O781" s="41"/>
      <c r="P781" s="41"/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/>
      <c r="AC781" s="41"/>
      <c r="AD781" s="41"/>
      <c r="AE781" s="41"/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/>
      <c r="AR781" s="41"/>
      <c r="AS781" s="41"/>
      <c r="AT781" s="41"/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741</v>
      </c>
      <c r="E782" s="99" t="s">
        <v>518</v>
      </c>
      <c r="F782" s="99" t="s">
        <v>516</v>
      </c>
      <c r="G782" s="100" t="s">
        <v>522</v>
      </c>
      <c r="H782" s="100">
        <v>25064</v>
      </c>
      <c r="I782" s="99" t="s">
        <v>907</v>
      </c>
      <c r="J782" s="41">
        <v>0</v>
      </c>
      <c r="K782" s="41">
        <v>0</v>
      </c>
      <c r="L782" s="41">
        <v>0</v>
      </c>
      <c r="M782" s="41"/>
      <c r="N782" s="41"/>
      <c r="O782" s="41"/>
      <c r="P782" s="41"/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/>
      <c r="AC782" s="41"/>
      <c r="AD782" s="41"/>
      <c r="AE782" s="41"/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/>
      <c r="AR782" s="41"/>
      <c r="AS782" s="41"/>
      <c r="AT782" s="41"/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741</v>
      </c>
      <c r="E783" s="99" t="s">
        <v>741</v>
      </c>
      <c r="F783" s="99" t="s">
        <v>741</v>
      </c>
      <c r="G783" s="100" t="s">
        <v>541</v>
      </c>
      <c r="H783" s="100">
        <v>30865</v>
      </c>
      <c r="I783" s="99" t="s">
        <v>1078</v>
      </c>
      <c r="J783" s="41">
        <v>0</v>
      </c>
      <c r="K783" s="41">
        <v>0</v>
      </c>
      <c r="L783" s="41">
        <v>0</v>
      </c>
      <c r="M783" s="41"/>
      <c r="N783" s="41"/>
      <c r="O783" s="41"/>
      <c r="P783" s="41"/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/>
      <c r="AC783" s="41"/>
      <c r="AD783" s="41"/>
      <c r="AE783" s="41"/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/>
      <c r="AR783" s="41"/>
      <c r="AS783" s="41"/>
      <c r="AT783" s="41"/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741</v>
      </c>
      <c r="E784" s="99" t="s">
        <v>518</v>
      </c>
      <c r="F784" s="99" t="s">
        <v>516</v>
      </c>
      <c r="G784" s="100" t="s">
        <v>522</v>
      </c>
      <c r="H784" s="100">
        <v>28303</v>
      </c>
      <c r="I784" s="99" t="s">
        <v>1026</v>
      </c>
      <c r="J784" s="41">
        <v>0</v>
      </c>
      <c r="K784" s="41">
        <v>0</v>
      </c>
      <c r="L784" s="41">
        <v>0</v>
      </c>
      <c r="M784" s="41"/>
      <c r="N784" s="41"/>
      <c r="O784" s="41"/>
      <c r="P784" s="41"/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/>
      <c r="AC784" s="41"/>
      <c r="AD784" s="41"/>
      <c r="AE784" s="41"/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/>
      <c r="AR784" s="41"/>
      <c r="AS784" s="41"/>
      <c r="AT784" s="41"/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534</v>
      </c>
      <c r="E785" s="99" t="s">
        <v>510</v>
      </c>
      <c r="F785" s="99" t="s">
        <v>48</v>
      </c>
      <c r="G785" s="100" t="s">
        <v>524</v>
      </c>
      <c r="H785" s="100">
        <v>275</v>
      </c>
      <c r="I785" s="99" t="s">
        <v>695</v>
      </c>
      <c r="J785" s="41">
        <v>0</v>
      </c>
      <c r="K785" s="41">
        <v>0</v>
      </c>
      <c r="L785" s="41">
        <v>0</v>
      </c>
      <c r="M785" s="41"/>
      <c r="N785" s="41"/>
      <c r="O785" s="41"/>
      <c r="P785" s="41"/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/>
      <c r="AC785" s="41"/>
      <c r="AD785" s="41"/>
      <c r="AE785" s="41"/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/>
      <c r="AR785" s="41"/>
      <c r="AS785" s="41"/>
      <c r="AT785" s="41"/>
      <c r="AU785" s="41"/>
      <c r="AV785" s="41"/>
      <c r="AW785" s="41"/>
      <c r="AX785" s="41"/>
      <c r="AY785" s="41"/>
      <c r="AZ785" s="93">
        <f t="shared" si="400"/>
        <v>0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0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0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741</v>
      </c>
      <c r="E786" s="99" t="s">
        <v>518</v>
      </c>
      <c r="F786" s="99" t="s">
        <v>516</v>
      </c>
      <c r="G786" s="100" t="s">
        <v>743</v>
      </c>
      <c r="H786" s="100">
        <v>20821</v>
      </c>
      <c r="I786" s="99" t="s">
        <v>871</v>
      </c>
      <c r="J786" s="41">
        <v>0</v>
      </c>
      <c r="K786" s="41">
        <v>0</v>
      </c>
      <c r="L786" s="41">
        <v>0</v>
      </c>
      <c r="M786" s="41"/>
      <c r="N786" s="41"/>
      <c r="O786" s="41"/>
      <c r="P786" s="41"/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/>
      <c r="AC786" s="41"/>
      <c r="AD786" s="41"/>
      <c r="AE786" s="41"/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/>
      <c r="AR786" s="41"/>
      <c r="AS786" s="41"/>
      <c r="AT786" s="41"/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534</v>
      </c>
      <c r="E787" s="99" t="s">
        <v>510</v>
      </c>
      <c r="F787" s="99" t="s">
        <v>48</v>
      </c>
      <c r="G787" s="100" t="s">
        <v>524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/>
      <c r="N787" s="41"/>
      <c r="O787" s="41"/>
      <c r="P787" s="41"/>
      <c r="Q787" s="41"/>
      <c r="R787" s="41"/>
      <c r="S787" s="41"/>
      <c r="T787" s="41"/>
      <c r="U787" s="41"/>
      <c r="V787" s="93">
        <f t="shared" ref="V787:V789" si="417">SUM(J787:U787)</f>
        <v>0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/>
      <c r="AC787" s="41"/>
      <c r="AD787" s="41"/>
      <c r="AE787" s="41"/>
      <c r="AF787" s="41"/>
      <c r="AG787" s="41"/>
      <c r="AH787" s="41"/>
      <c r="AI787" s="41"/>
      <c r="AJ787" s="41"/>
      <c r="AK787" s="93">
        <f t="shared" ref="AK787:AK789" si="419">SUM(Y787:AJ787)</f>
        <v>0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/>
      <c r="AR787" s="41"/>
      <c r="AS787" s="41"/>
      <c r="AT787" s="41"/>
      <c r="AU787" s="41"/>
      <c r="AV787" s="41"/>
      <c r="AW787" s="41"/>
      <c r="AX787" s="41"/>
      <c r="AY787" s="41"/>
      <c r="AZ787" s="93">
        <f t="shared" ref="AZ787:AZ789" si="421">SUM(AN787:AY787)</f>
        <v>4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0</v>
      </c>
      <c r="BG787" s="48">
        <f t="shared" ref="BG787:BG789" si="427">+N787+AC787+AR787</f>
        <v>0</v>
      </c>
      <c r="BH787" s="48">
        <f t="shared" ref="BH787:BH789" si="428">+O787+AD787+AS787</f>
        <v>0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4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534</v>
      </c>
      <c r="E788" s="99" t="s">
        <v>510</v>
      </c>
      <c r="F788" s="99" t="s">
        <v>238</v>
      </c>
      <c r="G788" s="100" t="s">
        <v>541</v>
      </c>
      <c r="H788" s="100">
        <v>10</v>
      </c>
      <c r="I788" s="99" t="s">
        <v>542</v>
      </c>
      <c r="J788" s="41">
        <v>0</v>
      </c>
      <c r="K788" s="41">
        <v>0</v>
      </c>
      <c r="L788" s="41">
        <v>0</v>
      </c>
      <c r="M788" s="41"/>
      <c r="N788" s="41"/>
      <c r="O788" s="41"/>
      <c r="P788" s="41"/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/>
      <c r="AC788" s="41"/>
      <c r="AD788" s="41"/>
      <c r="AE788" s="41"/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/>
      <c r="AR788" s="41"/>
      <c r="AS788" s="41"/>
      <c r="AT788" s="41"/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741</v>
      </c>
      <c r="E789" s="99" t="s">
        <v>518</v>
      </c>
      <c r="F789" s="99" t="s">
        <v>516</v>
      </c>
      <c r="G789" s="100" t="s">
        <v>541</v>
      </c>
      <c r="H789" s="100">
        <v>26309</v>
      </c>
      <c r="I789" s="99" t="s">
        <v>980</v>
      </c>
      <c r="J789" s="41">
        <v>0</v>
      </c>
      <c r="K789" s="41">
        <v>0</v>
      </c>
      <c r="L789" s="41">
        <v>0</v>
      </c>
      <c r="M789" s="41"/>
      <c r="N789" s="41"/>
      <c r="O789" s="41"/>
      <c r="P789" s="41"/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/>
      <c r="AC789" s="41"/>
      <c r="AD789" s="41"/>
      <c r="AE789" s="41"/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/>
      <c r="AR789" s="41"/>
      <c r="AS789" s="41"/>
      <c r="AT789" s="41"/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1146</v>
      </c>
      <c r="E790" s="99" t="s">
        <v>191</v>
      </c>
      <c r="F790" s="99" t="s">
        <v>190</v>
      </c>
      <c r="G790" s="100" t="s">
        <v>541</v>
      </c>
      <c r="H790" s="100">
        <v>34983</v>
      </c>
      <c r="I790" s="99" t="s">
        <v>1154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1160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1160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1160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377</v>
      </c>
      <c r="D4" s="82">
        <f>+IRA!K4+IRA!Z4+IRA!AO4</f>
        <v>257</v>
      </c>
      <c r="E4" s="82">
        <f>+IRA!L4+IRA!AA4+IRA!AP4</f>
        <v>199</v>
      </c>
      <c r="F4" s="82">
        <f>+IRA!M4+IRA!AB4+IRA!AQ4</f>
        <v>0</v>
      </c>
      <c r="G4" s="82">
        <f>+IRA!N4+IRA!AC4+IRA!AR4</f>
        <v>0</v>
      </c>
      <c r="H4" s="82">
        <f>+IRA!O4+IRA!AD4+IRA!AS4</f>
        <v>0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L9" sqref="L9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496</v>
      </c>
      <c r="G3" s="153" t="s">
        <v>498</v>
      </c>
      <c r="H3" s="144" t="s">
        <v>497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3</v>
      </c>
      <c r="D6" s="59">
        <f>SUMIFS(IRA!$AK$6:$AK$889,IRA!$E$6:$E$889,REDES!B6)</f>
        <v>0</v>
      </c>
      <c r="E6" s="60">
        <f>SUMIFS(IRA!$AZ$6:$AZ$889,IRA!$E$6:$E$889,REDES!B6)</f>
        <v>40</v>
      </c>
      <c r="F6" s="71">
        <f>SUM(C6:E6)</f>
        <v>43</v>
      </c>
      <c r="G6" s="121">
        <f>SUMIFS(IRA!$BO$6:$BO$976,IRA!$E$6:$E$976,REDES!B6)</f>
        <v>172.33333333333337</v>
      </c>
      <c r="H6" s="75">
        <f>IFERROR(F6/G6,0)</f>
        <v>0.24951644100580264</v>
      </c>
    </row>
    <row r="7" spans="2:8" x14ac:dyDescent="0.3">
      <c r="B7" s="61" t="s">
        <v>512</v>
      </c>
      <c r="C7" s="62">
        <f>SUMIFS(IRA!$V$6:$V$889,IRA!$E$6:$E$889,REDES!B7)</f>
        <v>80</v>
      </c>
      <c r="D7" s="63">
        <f>SUMIFS(IRA!$AK$6:$AK$889,IRA!$E$6:$E$889,REDES!B7)</f>
        <v>0</v>
      </c>
      <c r="E7" s="64">
        <f>SUMIFS(IRA!$AZ$6:$AZ$889,IRA!$E$6:$E$889,REDES!B7)</f>
        <v>174</v>
      </c>
      <c r="F7" s="72">
        <f t="shared" ref="F7:F13" si="0">SUM(C7:E7)</f>
        <v>254</v>
      </c>
      <c r="G7" s="121">
        <f>SUMIFS(IRA!$BO$6:$BO$976,IRA!$E$6:$E$976,REDES!B7)</f>
        <v>257.16666666666663</v>
      </c>
      <c r="H7" s="76">
        <f t="shared" ref="H7:H14" si="1">IFERROR(F7/G7,0)</f>
        <v>0.98768632534024647</v>
      </c>
    </row>
    <row r="8" spans="2:8" x14ac:dyDescent="0.3">
      <c r="B8" s="61" t="s">
        <v>191</v>
      </c>
      <c r="C8" s="62">
        <f>SUMIFS(IRA!$V$6:$V$889,IRA!$E$6:$E$889,REDES!B8)</f>
        <v>6</v>
      </c>
      <c r="D8" s="63">
        <f>SUMIFS(IRA!$AK$6:$AK$889,IRA!$E$6:$E$889,REDES!B8)</f>
        <v>3</v>
      </c>
      <c r="E8" s="64">
        <f>SUMIFS(IRA!$AZ$6:$AZ$889,IRA!$E$6:$E$889,REDES!B8)</f>
        <v>79</v>
      </c>
      <c r="F8" s="72">
        <f t="shared" si="0"/>
        <v>88</v>
      </c>
      <c r="G8" s="121">
        <f>SUMIFS(IRA!$BO$6:$BO$976,IRA!$E$6:$E$976,REDES!B8)</f>
        <v>205</v>
      </c>
      <c r="H8" s="76">
        <f t="shared" si="1"/>
        <v>0.42926829268292682</v>
      </c>
    </row>
    <row r="9" spans="2:8" x14ac:dyDescent="0.3">
      <c r="B9" s="61" t="s">
        <v>510</v>
      </c>
      <c r="C9" s="62">
        <f>SUMIFS(IRA!$V$6:$V$889,IRA!$E$6:$E$889,REDES!B9)</f>
        <v>12</v>
      </c>
      <c r="D9" s="63">
        <f>SUMIFS(IRA!$AK$6:$AK$889,IRA!$E$6:$E$889,REDES!B9)</f>
        <v>2</v>
      </c>
      <c r="E9" s="64">
        <f>SUMIFS(IRA!$AZ$6:$AZ$889,IRA!$E$6:$E$889,REDES!B9)</f>
        <v>150</v>
      </c>
      <c r="F9" s="72">
        <f t="shared" si="0"/>
        <v>164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501</v>
      </c>
      <c r="C10" s="62">
        <f>SUMIFS(IRA!$V$6:$V$889,IRA!$E$6:$E$889,REDES!B10)</f>
        <v>4</v>
      </c>
      <c r="D10" s="63">
        <f>SUMIFS(IRA!$AK$6:$AK$889,IRA!$E$6:$E$889,REDES!B10)</f>
        <v>0</v>
      </c>
      <c r="E10" s="64">
        <f>SUMIFS(IRA!$AZ$6:$AZ$889,IRA!$E$6:$E$889,REDES!B10)</f>
        <v>54</v>
      </c>
      <c r="F10" s="72">
        <f t="shared" si="0"/>
        <v>58</v>
      </c>
      <c r="G10" s="121">
        <f>SUMIFS(IRA!$BO$6:$BO$976,IRA!$E$6:$E$976,REDES!B10)</f>
        <v>70.333333333333329</v>
      </c>
      <c r="H10" s="76">
        <f t="shared" si="1"/>
        <v>0.82464454976303325</v>
      </c>
    </row>
    <row r="11" spans="2:8" x14ac:dyDescent="0.3">
      <c r="B11" s="61" t="s">
        <v>254</v>
      </c>
      <c r="C11" s="62">
        <f>SUMIFS(IRA!$V$6:$V$889,IRA!$E$6:$E$889,REDES!B11)</f>
        <v>7</v>
      </c>
      <c r="D11" s="63">
        <f>SUMIFS(IRA!$AK$6:$AK$889,IRA!$E$6:$E$889,REDES!B11)</f>
        <v>0</v>
      </c>
      <c r="E11" s="64">
        <f>SUMIFS(IRA!$AZ$6:$AZ$889,IRA!$E$6:$E$889,REDES!B11)</f>
        <v>39</v>
      </c>
      <c r="F11" s="72">
        <f t="shared" si="0"/>
        <v>46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1</v>
      </c>
      <c r="D12" s="63">
        <f>SUMIFS(IRA!$AK$6:$AK$889,IRA!$E$6:$E$889,REDES!B12)</f>
        <v>1</v>
      </c>
      <c r="E12" s="64">
        <f>SUMIFS(IRA!$AZ$6:$AZ$889,IRA!$E$6:$E$889,REDES!B12)</f>
        <v>35</v>
      </c>
      <c r="F12" s="72">
        <f t="shared" si="0"/>
        <v>37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25</v>
      </c>
      <c r="D13" s="66">
        <f>SUMIFS(IRA!$AK$6:$AK$889,IRA!$E$6:$E$889,REDES!B13)</f>
        <v>0</v>
      </c>
      <c r="E13" s="67">
        <f>SUMIFS(IRA!$AZ$6:$AZ$889,IRA!$E$6:$E$889,REDES!B13)</f>
        <v>57</v>
      </c>
      <c r="F13" s="73">
        <f t="shared" si="0"/>
        <v>82</v>
      </c>
      <c r="G13" s="121">
        <f>SUMIFS(IRA!$BO$6:$BO$976,IRA!$E$6:$E$976,REDES!B13)</f>
        <v>142</v>
      </c>
      <c r="H13" s="76">
        <f t="shared" si="1"/>
        <v>0.57746478873239437</v>
      </c>
    </row>
    <row r="14" spans="2:8" ht="15" thickBot="1" x14ac:dyDescent="0.35">
      <c r="B14" s="68" t="s">
        <v>495</v>
      </c>
      <c r="C14" s="69">
        <f>SUM(C6:C13)</f>
        <v>138</v>
      </c>
      <c r="D14" s="70">
        <f>SUM(D6:D13)</f>
        <v>6</v>
      </c>
      <c r="E14" s="70">
        <f>SUM(E6:E13)</f>
        <v>628</v>
      </c>
      <c r="F14" s="74">
        <f>SUM(F6:F13)</f>
        <v>772</v>
      </c>
      <c r="G14" s="122">
        <f>SUM(G6:G13)</f>
        <v>846.83333333333337</v>
      </c>
      <c r="H14" s="77">
        <f t="shared" si="1"/>
        <v>0.91163156858886041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2025-04-02T16:24:05Z</dcterms:modified>
</cp:coreProperties>
</file>